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46 - Avtobusna postaja Ljubljana\13_PZI\13_ODDAJA PZI\05_MAREC 260319\_POPIS GOI - BREZ CEN ZAKLENJEN\"/>
    </mc:Choice>
  </mc:AlternateContent>
  <xr:revisionPtr revIDLastSave="0" documentId="13_ncr:1_{07E6024B-FD98-4278-823A-963F3C5FC4EE}" xr6:coauthVersionLast="47" xr6:coauthVersionMax="47" xr10:uidLastSave="{00000000-0000-0000-0000-000000000000}"/>
  <bookViews>
    <workbookView xWindow="6996" yWindow="384" windowWidth="36216" windowHeight="23712" activeTab="3" xr2:uid="{026B729C-737C-423C-9950-77A708FCA0E4}"/>
  </bookViews>
  <sheets>
    <sheet name="REKAPITULACIJA - POŽARNO V." sheetId="5" r:id="rId1"/>
    <sheet name="SPRINKLER STROJNICA" sheetId="21" r:id="rId2"/>
    <sheet name="SPRINKLER MREŽA" sheetId="29" r:id="rId3"/>
    <sheet name="HIDRANTNO OMREŽJE" sheetId="30" r:id="rId4"/>
  </sheets>
  <definedNames>
    <definedName name="DDDD">#REF!</definedName>
    <definedName name="JANUS05" localSheetId="3">#REF!</definedName>
    <definedName name="JANUS05">#REF!</definedName>
    <definedName name="K" localSheetId="3">#REF!</definedName>
    <definedName name="K">#REF!</definedName>
    <definedName name="Plin_ZUN" localSheetId="3">#REF!</definedName>
    <definedName name="Plin_ZUN">#REF!</definedName>
    <definedName name="_xlnm.Print_Titles" localSheetId="3">'HIDRANTNO OMREŽJE'!$3:$4</definedName>
    <definedName name="_xlnm.Print_Titles" localSheetId="2">'SPRINKLER MREŽA'!$2:$4</definedName>
    <definedName name="_xlnm.Print_Titles" localSheetId="1">'SPRINKLER STROJNICA'!$3:$4</definedName>
    <definedName name="vo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" i="5" l="1"/>
  <c r="C19" i="5"/>
  <c r="A19" i="5"/>
  <c r="C130" i="30"/>
  <c r="G129" i="30"/>
  <c r="G127" i="30"/>
  <c r="G126" i="30"/>
  <c r="G125" i="30"/>
  <c r="G124" i="30"/>
  <c r="G123" i="30"/>
  <c r="G122" i="30"/>
  <c r="G119" i="30"/>
  <c r="G118" i="30"/>
  <c r="G117" i="30"/>
  <c r="G116" i="30"/>
  <c r="G115" i="30"/>
  <c r="G114" i="30"/>
  <c r="G113" i="30"/>
  <c r="G112" i="30"/>
  <c r="G111" i="30"/>
  <c r="G110" i="30"/>
  <c r="G108" i="30"/>
  <c r="G107" i="30"/>
  <c r="G106" i="30"/>
  <c r="G105" i="30"/>
  <c r="G104" i="30"/>
  <c r="G103" i="30"/>
  <c r="G102" i="30"/>
  <c r="G101" i="30"/>
  <c r="G99" i="30"/>
  <c r="G98" i="30"/>
  <c r="G97" i="30"/>
  <c r="G96" i="30"/>
  <c r="G93" i="30"/>
  <c r="G92" i="30"/>
  <c r="G90" i="30"/>
  <c r="G89" i="30"/>
  <c r="G88" i="30"/>
  <c r="G87" i="30"/>
  <c r="G86" i="30"/>
  <c r="G85" i="30"/>
  <c r="G84" i="30"/>
  <c r="G78" i="30"/>
  <c r="G77" i="30"/>
  <c r="G76" i="30"/>
  <c r="G75" i="30"/>
  <c r="G74" i="30"/>
  <c r="G73" i="30"/>
  <c r="G71" i="30"/>
  <c r="G70" i="30"/>
  <c r="G69" i="30"/>
  <c r="G68" i="30"/>
  <c r="G67" i="30"/>
  <c r="G66" i="30"/>
  <c r="G65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43" i="30"/>
  <c r="G42" i="30"/>
  <c r="G41" i="30"/>
  <c r="G39" i="30"/>
  <c r="G37" i="30"/>
  <c r="G36" i="30"/>
  <c r="G35" i="30"/>
  <c r="G34" i="30"/>
  <c r="G33" i="30"/>
  <c r="G32" i="30"/>
  <c r="G31" i="30"/>
  <c r="G29" i="30"/>
  <c r="G28" i="30"/>
  <c r="G27" i="30"/>
  <c r="G26" i="30"/>
  <c r="G25" i="30"/>
  <c r="G24" i="30"/>
  <c r="G23" i="30"/>
  <c r="G20" i="30"/>
  <c r="G22" i="30" s="1"/>
  <c r="G19" i="30"/>
  <c r="G18" i="30"/>
  <c r="G17" i="30"/>
  <c r="G16" i="30"/>
  <c r="G15" i="30"/>
  <c r="G9" i="30"/>
  <c r="G8" i="30"/>
  <c r="G6" i="30"/>
  <c r="G5" i="30"/>
  <c r="A5" i="30"/>
  <c r="G4" i="30"/>
  <c r="G47" i="29"/>
  <c r="G329" i="21"/>
  <c r="G328" i="21"/>
  <c r="G327" i="21"/>
  <c r="G326" i="21"/>
  <c r="G325" i="21"/>
  <c r="G324" i="21"/>
  <c r="G323" i="21"/>
  <c r="G322" i="21"/>
  <c r="G321" i="21"/>
  <c r="G320" i="21"/>
  <c r="G319" i="21"/>
  <c r="G318" i="21"/>
  <c r="G317" i="21"/>
  <c r="G316" i="21"/>
  <c r="G315" i="21"/>
  <c r="G314" i="21"/>
  <c r="G313" i="21"/>
  <c r="G312" i="21"/>
  <c r="G311" i="21"/>
  <c r="G310" i="21"/>
  <c r="G309" i="21"/>
  <c r="G308" i="21"/>
  <c r="G307" i="21"/>
  <c r="G306" i="21"/>
  <c r="G305" i="21"/>
  <c r="G304" i="21"/>
  <c r="G303" i="21"/>
  <c r="G302" i="21"/>
  <c r="G301" i="21"/>
  <c r="G300" i="21"/>
  <c r="G299" i="21"/>
  <c r="G298" i="21"/>
  <c r="G297" i="21"/>
  <c r="G285" i="21"/>
  <c r="G263" i="21"/>
  <c r="G262" i="21"/>
  <c r="G261" i="21"/>
  <c r="G260" i="21"/>
  <c r="G259" i="21"/>
  <c r="G258" i="21"/>
  <c r="G257" i="21"/>
  <c r="G223" i="21"/>
  <c r="G231" i="21"/>
  <c r="G232" i="21"/>
  <c r="G230" i="21"/>
  <c r="G229" i="21"/>
  <c r="G228" i="21"/>
  <c r="G227" i="21"/>
  <c r="G226" i="21"/>
  <c r="G225" i="21"/>
  <c r="G224" i="21"/>
  <c r="G222" i="21"/>
  <c r="G221" i="21"/>
  <c r="G220" i="21"/>
  <c r="G219" i="21"/>
  <c r="G218" i="21"/>
  <c r="G217" i="21"/>
  <c r="G150" i="21"/>
  <c r="G151" i="21"/>
  <c r="G152" i="21"/>
  <c r="G153" i="21"/>
  <c r="G154" i="21"/>
  <c r="G155" i="21"/>
  <c r="G156" i="21"/>
  <c r="G157" i="21"/>
  <c r="G149" i="21"/>
  <c r="G147" i="21"/>
  <c r="G146" i="21"/>
  <c r="G145" i="21"/>
  <c r="G144" i="21"/>
  <c r="G143" i="21"/>
  <c r="G142" i="21"/>
  <c r="G141" i="21"/>
  <c r="G43" i="21"/>
  <c r="C18" i="5"/>
  <c r="A18" i="5"/>
  <c r="G190" i="29"/>
  <c r="G142" i="29"/>
  <c r="G141" i="29"/>
  <c r="G106" i="29"/>
  <c r="G89" i="29"/>
  <c r="G83" i="29"/>
  <c r="G82" i="29"/>
  <c r="G81" i="29"/>
  <c r="G80" i="29"/>
  <c r="G79" i="29"/>
  <c r="G78" i="29"/>
  <c r="G77" i="29"/>
  <c r="G76" i="29"/>
  <c r="G75" i="29"/>
  <c r="G74" i="29"/>
  <c r="G73" i="29"/>
  <c r="G72" i="29"/>
  <c r="G46" i="29"/>
  <c r="C196" i="29"/>
  <c r="G195" i="29"/>
  <c r="G194" i="29"/>
  <c r="G193" i="29"/>
  <c r="G192" i="29"/>
  <c r="G191" i="29"/>
  <c r="G189" i="29"/>
  <c r="G188" i="29"/>
  <c r="G187" i="29"/>
  <c r="G186" i="29"/>
  <c r="G185" i="29"/>
  <c r="G184" i="29"/>
  <c r="G183" i="29"/>
  <c r="G182" i="29"/>
  <c r="G181" i="29"/>
  <c r="G180" i="29"/>
  <c r="G179" i="29"/>
  <c r="G178" i="29"/>
  <c r="G177" i="29"/>
  <c r="G176" i="29"/>
  <c r="G175" i="29"/>
  <c r="G173" i="29"/>
  <c r="G172" i="29"/>
  <c r="G171" i="29"/>
  <c r="G170" i="29"/>
  <c r="G169" i="29"/>
  <c r="G168" i="29"/>
  <c r="G167" i="29"/>
  <c r="G166" i="29"/>
  <c r="G164" i="29"/>
  <c r="G163" i="29"/>
  <c r="G162" i="29"/>
  <c r="G161" i="29"/>
  <c r="G160" i="29"/>
  <c r="G159" i="29"/>
  <c r="G158" i="29"/>
  <c r="G157" i="29"/>
  <c r="G156" i="29"/>
  <c r="G155" i="29"/>
  <c r="G154" i="29"/>
  <c r="G153" i="29"/>
  <c r="G152" i="29"/>
  <c r="G151" i="29"/>
  <c r="G150" i="29"/>
  <c r="G149" i="29"/>
  <c r="G148" i="29"/>
  <c r="G147" i="29"/>
  <c r="G146" i="29"/>
  <c r="G145" i="29"/>
  <c r="G144" i="29"/>
  <c r="G143" i="29"/>
  <c r="G135" i="29"/>
  <c r="G134" i="29"/>
  <c r="G133" i="29"/>
  <c r="G132" i="29"/>
  <c r="G131" i="29"/>
  <c r="G130" i="29"/>
  <c r="G129" i="29"/>
  <c r="G127" i="29"/>
  <c r="G126" i="29"/>
  <c r="G125" i="29"/>
  <c r="G124" i="29"/>
  <c r="G123" i="29"/>
  <c r="G122" i="29"/>
  <c r="G120" i="29"/>
  <c r="G119" i="29"/>
  <c r="G118" i="29"/>
  <c r="G117" i="29"/>
  <c r="G116" i="29"/>
  <c r="G115" i="29"/>
  <c r="G114" i="29"/>
  <c r="G113" i="29"/>
  <c r="G112" i="29"/>
  <c r="G111" i="29"/>
  <c r="G110" i="29"/>
  <c r="G109" i="29"/>
  <c r="G108" i="29"/>
  <c r="G107" i="29"/>
  <c r="G105" i="29"/>
  <c r="G104" i="29"/>
  <c r="G103" i="29"/>
  <c r="G102" i="29"/>
  <c r="G101" i="29"/>
  <c r="G100" i="29"/>
  <c r="G99" i="29"/>
  <c r="G98" i="29"/>
  <c r="G96" i="29"/>
  <c r="G95" i="29"/>
  <c r="G94" i="29"/>
  <c r="G93" i="29"/>
  <c r="G92" i="29"/>
  <c r="G91" i="29"/>
  <c r="G88" i="29"/>
  <c r="G87" i="29"/>
  <c r="G86" i="29"/>
  <c r="G85" i="29"/>
  <c r="G84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5" i="29"/>
  <c r="G44" i="29"/>
  <c r="G43" i="29"/>
  <c r="G42" i="29"/>
  <c r="G41" i="29"/>
  <c r="G40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6" i="29"/>
  <c r="G5" i="29"/>
  <c r="G4" i="29"/>
  <c r="G269" i="21"/>
  <c r="G249" i="21"/>
  <c r="G248" i="21"/>
  <c r="G241" i="21"/>
  <c r="G240" i="21"/>
  <c r="G239" i="21"/>
  <c r="G77" i="21"/>
  <c r="G76" i="21"/>
  <c r="G75" i="21"/>
  <c r="G74" i="21"/>
  <c r="G73" i="21"/>
  <c r="G72" i="21"/>
  <c r="G357" i="21"/>
  <c r="G356" i="21"/>
  <c r="G355" i="21"/>
  <c r="G354" i="21"/>
  <c r="G353" i="21"/>
  <c r="G352" i="21"/>
  <c r="G351" i="21"/>
  <c r="G350" i="21"/>
  <c r="G349" i="21"/>
  <c r="G348" i="21"/>
  <c r="G347" i="21"/>
  <c r="G346" i="21"/>
  <c r="G345" i="21"/>
  <c r="G344" i="21"/>
  <c r="G343" i="21"/>
  <c r="G342" i="21"/>
  <c r="G341" i="21"/>
  <c r="G340" i="21"/>
  <c r="G339" i="21"/>
  <c r="G338" i="21"/>
  <c r="G337" i="21"/>
  <c r="G336" i="21"/>
  <c r="G335" i="21"/>
  <c r="G334" i="21"/>
  <c r="G333" i="21"/>
  <c r="G332" i="21"/>
  <c r="G331" i="21"/>
  <c r="G330" i="21"/>
  <c r="G296" i="21"/>
  <c r="G295" i="21"/>
  <c r="G294" i="21"/>
  <c r="G293" i="21"/>
  <c r="G292" i="21"/>
  <c r="G291" i="21"/>
  <c r="G290" i="21"/>
  <c r="G289" i="21"/>
  <c r="G288" i="21"/>
  <c r="G287" i="21"/>
  <c r="G286" i="21"/>
  <c r="G284" i="21"/>
  <c r="G283" i="21"/>
  <c r="G282" i="21"/>
  <c r="G281" i="21"/>
  <c r="G280" i="21"/>
  <c r="G279" i="21"/>
  <c r="G278" i="21"/>
  <c r="G277" i="21"/>
  <c r="G276" i="21"/>
  <c r="G275" i="21"/>
  <c r="G274" i="21"/>
  <c r="G273" i="21"/>
  <c r="G272" i="21"/>
  <c r="G271" i="21"/>
  <c r="G270" i="21"/>
  <c r="G268" i="21"/>
  <c r="G267" i="21"/>
  <c r="G266" i="21"/>
  <c r="G265" i="21"/>
  <c r="G264" i="21"/>
  <c r="G256" i="21"/>
  <c r="G255" i="21"/>
  <c r="G254" i="21"/>
  <c r="G253" i="21"/>
  <c r="G252" i="21"/>
  <c r="G251" i="21"/>
  <c r="G250" i="21"/>
  <c r="G247" i="21"/>
  <c r="G246" i="21"/>
  <c r="G245" i="21"/>
  <c r="G244" i="21"/>
  <c r="G243" i="21"/>
  <c r="G242" i="21"/>
  <c r="G238" i="21"/>
  <c r="G237" i="21"/>
  <c r="G236" i="21"/>
  <c r="G235" i="21"/>
  <c r="G234" i="21"/>
  <c r="G233" i="21"/>
  <c r="G216" i="21"/>
  <c r="G215" i="21"/>
  <c r="G214" i="21"/>
  <c r="G213" i="21"/>
  <c r="G212" i="21"/>
  <c r="G211" i="21"/>
  <c r="G210" i="21"/>
  <c r="G209" i="21"/>
  <c r="G208" i="21"/>
  <c r="G207" i="21"/>
  <c r="G206" i="21"/>
  <c r="G205" i="21"/>
  <c r="G204" i="21"/>
  <c r="G203" i="21"/>
  <c r="G202" i="21"/>
  <c r="G201" i="21"/>
  <c r="G200" i="21"/>
  <c r="G199" i="21"/>
  <c r="G198" i="21"/>
  <c r="G197" i="21"/>
  <c r="G196" i="21"/>
  <c r="G195" i="21"/>
  <c r="G194" i="21"/>
  <c r="G193" i="21"/>
  <c r="G192" i="21"/>
  <c r="G191" i="21"/>
  <c r="G190" i="21"/>
  <c r="G189" i="21"/>
  <c r="G188" i="21"/>
  <c r="G187" i="21"/>
  <c r="G186" i="21"/>
  <c r="G185" i="21"/>
  <c r="G184" i="21"/>
  <c r="G183" i="21"/>
  <c r="G182" i="21"/>
  <c r="G181" i="21"/>
  <c r="G180" i="21"/>
  <c r="G179" i="21"/>
  <c r="G178" i="21"/>
  <c r="G177" i="21"/>
  <c r="G176" i="21"/>
  <c r="G175" i="21"/>
  <c r="G174" i="21"/>
  <c r="G173" i="21"/>
  <c r="G172" i="21"/>
  <c r="G171" i="21"/>
  <c r="G170" i="21"/>
  <c r="G169" i="21"/>
  <c r="G168" i="21"/>
  <c r="G167" i="21"/>
  <c r="G166" i="21"/>
  <c r="G165" i="21"/>
  <c r="G164" i="21"/>
  <c r="G163" i="21"/>
  <c r="G162" i="21"/>
  <c r="G161" i="21"/>
  <c r="G160" i="21"/>
  <c r="G159" i="21"/>
  <c r="G158" i="21"/>
  <c r="G140" i="21"/>
  <c r="G139" i="21"/>
  <c r="G138" i="21"/>
  <c r="G137" i="21"/>
  <c r="G136" i="21"/>
  <c r="G135" i="21"/>
  <c r="G134" i="21"/>
  <c r="G133" i="21"/>
  <c r="G132" i="21"/>
  <c r="G131" i="21"/>
  <c r="G130" i="21"/>
  <c r="G129" i="21"/>
  <c r="G128" i="21"/>
  <c r="G127" i="21"/>
  <c r="G126" i="21"/>
  <c r="G125" i="21"/>
  <c r="G124" i="21"/>
  <c r="G123" i="21"/>
  <c r="G122" i="21"/>
  <c r="G121" i="21"/>
  <c r="G120" i="21"/>
  <c r="G119" i="21"/>
  <c r="G118" i="21"/>
  <c r="G117" i="21"/>
  <c r="G116" i="21"/>
  <c r="G115" i="21"/>
  <c r="G114" i="21"/>
  <c r="G113" i="21"/>
  <c r="G112" i="21"/>
  <c r="G111" i="21"/>
  <c r="G110" i="21"/>
  <c r="G109" i="21"/>
  <c r="G108" i="21"/>
  <c r="G107" i="21"/>
  <c r="G106" i="21"/>
  <c r="G105" i="21"/>
  <c r="G104" i="21"/>
  <c r="G103" i="21"/>
  <c r="G102" i="21"/>
  <c r="G101" i="21"/>
  <c r="G100" i="21"/>
  <c r="G99" i="21"/>
  <c r="G98" i="21"/>
  <c r="G97" i="21"/>
  <c r="G96" i="21"/>
  <c r="G95" i="21"/>
  <c r="G94" i="21"/>
  <c r="G93" i="21"/>
  <c r="G92" i="21"/>
  <c r="G91" i="21"/>
  <c r="G90" i="21"/>
  <c r="G89" i="21"/>
  <c r="G88" i="21"/>
  <c r="G87" i="21"/>
  <c r="G86" i="21"/>
  <c r="G85" i="21"/>
  <c r="G84" i="21"/>
  <c r="G83" i="21"/>
  <c r="G82" i="21"/>
  <c r="G81" i="21"/>
  <c r="G80" i="21"/>
  <c r="G79" i="21"/>
  <c r="G78" i="21"/>
  <c r="G71" i="21"/>
  <c r="G70" i="21"/>
  <c r="G69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1" i="21"/>
  <c r="G20" i="21"/>
  <c r="G19" i="21"/>
  <c r="G17" i="21"/>
  <c r="G16" i="21"/>
  <c r="G15" i="21"/>
  <c r="G14" i="21"/>
  <c r="G13" i="21"/>
  <c r="G12" i="21"/>
  <c r="G9" i="21"/>
  <c r="G8" i="21"/>
  <c r="G7" i="21"/>
  <c r="G6" i="21"/>
  <c r="G5" i="21"/>
  <c r="A6" i="21"/>
  <c r="G18" i="21"/>
  <c r="C17" i="5"/>
  <c r="A30" i="5"/>
  <c r="A31" i="5" s="1"/>
  <c r="A32" i="5" s="1"/>
  <c r="A33" i="5" s="1"/>
  <c r="A34" i="5" s="1"/>
  <c r="A35" i="5" s="1"/>
  <c r="A36" i="5" s="1"/>
  <c r="A37" i="5" s="1"/>
  <c r="A38" i="5" s="1"/>
  <c r="A39" i="5" s="1"/>
  <c r="A17" i="5"/>
  <c r="C359" i="21"/>
  <c r="G358" i="21"/>
  <c r="G4" i="21"/>
  <c r="A20" i="21"/>
  <c r="G139" i="29"/>
  <c r="G140" i="29"/>
  <c r="G138" i="29"/>
  <c r="G137" i="29"/>
  <c r="G165" i="29"/>
  <c r="G97" i="29"/>
  <c r="G136" i="29"/>
  <c r="G128" i="29"/>
  <c r="G121" i="29"/>
  <c r="G39" i="29"/>
  <c r="G38" i="29"/>
  <c r="A6" i="29"/>
  <c r="G196" i="29" l="1"/>
  <c r="G1" i="29" s="1"/>
  <c r="G18" i="5" s="1"/>
  <c r="G359" i="21"/>
  <c r="G1" i="21" s="1"/>
  <c r="G17" i="5" s="1"/>
  <c r="G130" i="30"/>
  <c r="G1" i="30" s="1"/>
  <c r="G19" i="5" s="1"/>
  <c r="A45" i="21"/>
  <c r="A13" i="29"/>
  <c r="A17" i="30"/>
  <c r="A56" i="21"/>
  <c r="A36" i="21"/>
  <c r="G22" i="5" l="1"/>
  <c r="A25" i="30"/>
  <c r="A73" i="21"/>
  <c r="A20" i="29"/>
  <c r="A27" i="29"/>
  <c r="A41" i="29" l="1"/>
  <c r="A33" i="30"/>
  <c r="A86" i="21"/>
  <c r="A34" i="29"/>
  <c r="A79" i="21"/>
  <c r="A93" i="21" l="1"/>
  <c r="A41" i="30"/>
  <c r="A49" i="29"/>
  <c r="A54" i="30" l="1"/>
  <c r="A61" i="29"/>
  <c r="A48" i="30"/>
  <c r="A99" i="21"/>
  <c r="A111" i="21" l="1"/>
  <c r="A118" i="21"/>
  <c r="A59" i="30"/>
  <c r="A73" i="29"/>
  <c r="A85" i="29" s="1"/>
  <c r="A101" i="29" l="1"/>
  <c r="A108" i="29" s="1"/>
  <c r="A115" i="29" s="1"/>
  <c r="A65" i="30"/>
  <c r="A123" i="29"/>
  <c r="A130" i="29" s="1"/>
  <c r="A144" i="29" s="1"/>
  <c r="A149" i="29" s="1"/>
  <c r="A154" i="29" s="1"/>
  <c r="A160" i="29" s="1"/>
  <c r="A168" i="29" s="1"/>
  <c r="A175" i="29" s="1"/>
  <c r="A181" i="29" s="1"/>
  <c r="A186" i="29" s="1"/>
  <c r="A192" i="29" s="1"/>
  <c r="A73" i="30"/>
  <c r="A79" i="30" s="1"/>
  <c r="A86" i="30" s="1"/>
  <c r="A92" i="30" s="1"/>
  <c r="A101" i="30" s="1"/>
  <c r="A110" i="30" s="1"/>
  <c r="A114" i="30" s="1"/>
  <c r="A120" i="30" s="1"/>
  <c r="A125" i="30" s="1"/>
  <c r="A126" i="21"/>
  <c r="A133" i="21" s="1"/>
  <c r="A142" i="21" s="1"/>
  <c r="A151" i="21" s="1"/>
  <c r="A159" i="21" s="1"/>
  <c r="A167" i="21" s="1"/>
  <c r="A175" i="21" s="1"/>
  <c r="A183" i="21" s="1"/>
  <c r="A190" i="21" s="1"/>
  <c r="A198" i="21" s="1"/>
  <c r="A204" i="21" s="1"/>
  <c r="A211" i="21" s="1"/>
  <c r="A218" i="21" s="1"/>
  <c r="A226" i="21" s="1"/>
  <c r="A234" i="21" s="1"/>
  <c r="A243" i="21" s="1"/>
  <c r="A251" i="21" s="1"/>
  <c r="A258" i="21" s="1"/>
  <c r="A265" i="21" s="1"/>
  <c r="A271" i="21" s="1"/>
  <c r="A280" i="21" s="1"/>
  <c r="A287" i="21" s="1"/>
  <c r="A292" i="21" s="1"/>
  <c r="A298" i="21" s="1"/>
  <c r="A311" i="21" s="1"/>
  <c r="A316" i="21" s="1"/>
  <c r="A321" i="21" s="1"/>
  <c r="A325" i="21" s="1"/>
  <c r="A331" i="21" s="1"/>
  <c r="A335" i="21" s="1"/>
  <c r="A339" i="21" s="1"/>
  <c r="A343" i="21" s="1"/>
  <c r="A347" i="21" s="1"/>
  <c r="A351" i="21" s="1"/>
  <c r="A355" i="21" s="1"/>
</calcChain>
</file>

<file path=xl/sharedStrings.xml><?xml version="1.0" encoding="utf-8"?>
<sst xmlns="http://schemas.openxmlformats.org/spreadsheetml/2006/main" count="893" uniqueCount="385">
  <si>
    <t>Investitor:</t>
  </si>
  <si>
    <t>Objekt:</t>
  </si>
  <si>
    <t>ID:</t>
  </si>
  <si>
    <t>Vsi proizvajalci in tipi naprav in elementov v popisu materiala in del so navedeni  "kot na primer  (npr.:)". Oznake naprav služijo kot pomoč pri določitvi tehnične ustreznosti. Vse proizvajalce (tipe) naprav v popisu materiala in del potrdi investitor.</t>
  </si>
  <si>
    <t>Vse naprave in elemente se mora dobaviti z ustreznimi certifikati, atesti, garancijami, navodili za obratovanje in vzdrževanje v slovenskem jeziku.</t>
  </si>
  <si>
    <t>Pri vseh napravah in elementih je potrebno upoštevati transportne in vgradne stroške ter stroške zavarovanja in zaščite.</t>
  </si>
  <si>
    <t>Pri vseh elementih je potrebno upoštevati spojni in tesnilni material.</t>
  </si>
  <si>
    <t>Vse naprave in elemente mora vgraditi strokovno usposobljeno osebje, skladno z podrobnimi navodili proizvajalca. Po potrebi naprave vgradi osebje pooblaščeno za montažo.</t>
  </si>
  <si>
    <t>Pri vseh sistemih se upošteva tlačne preizkus, preizkuse tesnosti in druge potrebne preizkuse s sestavo zapisnikov.</t>
  </si>
  <si>
    <t>Pri vseh napravah je potrebno upoštevati stroške zagona, meritve, nastavitev obratovalnih količin in šolanje predstavnika investitorja, s sestavo zapisnikov.</t>
  </si>
  <si>
    <t>Pri ventilacijskih in klimatizacijskih napravah je potrebno upoštevati zahteve za preskus in prevzem sistema iz  pravilnika o prezračevanju in klimatizaciji stavb.</t>
  </si>
  <si>
    <t>REKAPITULACIJA - STROJNE INSTALACIJE</t>
  </si>
  <si>
    <t>m2</t>
  </si>
  <si>
    <t>No</t>
  </si>
  <si>
    <t>Opis</t>
  </si>
  <si>
    <t>cena/enota</t>
  </si>
  <si>
    <t>količina</t>
  </si>
  <si>
    <t>enota</t>
  </si>
  <si>
    <t>cena</t>
  </si>
  <si>
    <t>Pri izdelavi ponudbe morajo biti vse spremembe proizvajalcev (tipov) naprav navedene in jasno označene. Spremembe potrdi investitor ali pooblaščeni nadzor nad izvedbo gradnje.</t>
  </si>
  <si>
    <t>Vsa dela na objektu se morajo izvajati v skladu z načrti ter popisi materiala in del faze PZI.</t>
  </si>
  <si>
    <t>tip:</t>
  </si>
  <si>
    <t>kos</t>
  </si>
  <si>
    <t>npr.:</t>
  </si>
  <si>
    <t xml:space="preserve">Dobava in montaža: </t>
  </si>
  <si>
    <t>Dobava in montaža:</t>
  </si>
  <si>
    <t>TYCO</t>
  </si>
  <si>
    <t>kg</t>
  </si>
  <si>
    <t>m</t>
  </si>
  <si>
    <t>KROGELNA PIPA N</t>
  </si>
  <si>
    <t>Krogelna pipa z notranjima navojnima priključkoma in zaporno ročico, komplet s tesnilnim materialom</t>
  </si>
  <si>
    <t>DN 15</t>
  </si>
  <si>
    <t>DN 25 (33,7×2,6)</t>
  </si>
  <si>
    <t>DN 32 (42,4×2,6)</t>
  </si>
  <si>
    <t>ANTIKOROZIJSKA ZAŠČITA</t>
  </si>
  <si>
    <t>Čiščenje in antikorozijska zaščita cevi in nosilnega materiala.</t>
  </si>
  <si>
    <t>Tessarol UNI</t>
  </si>
  <si>
    <t>BARVANJE</t>
  </si>
  <si>
    <t>Barvanje cevi in nosilnega materiala (2 sloja).</t>
  </si>
  <si>
    <t>RAL 3000 - rdeča</t>
  </si>
  <si>
    <t>NOSILNI MATERIAL</t>
  </si>
  <si>
    <t>TLAČNI PREIZKUS</t>
  </si>
  <si>
    <t>Tlačni preizkusi strojnih instalacij. Vsi preizkusi se izvedejo skladno s standardi navedenimi v tehničnem poročilu.</t>
  </si>
  <si>
    <t>Sprinkler instalacija</t>
  </si>
  <si>
    <t>DN 65 (76,1×2,9)</t>
  </si>
  <si>
    <t>NADZORNA CENTRALA</t>
  </si>
  <si>
    <t>Sirena in luč za montažo na zunanjo steno.</t>
  </si>
  <si>
    <t>Priključek na centralni nadzorni sistem CNS:
TCP/IP MODBUS, RS485 MODBUS
DO: napaka,
DO: alarm.</t>
  </si>
  <si>
    <t>Napajanje: AC 230 V</t>
  </si>
  <si>
    <t>Rezervno napajanje: DC 24 V baterija</t>
  </si>
  <si>
    <t>Nadzor: DC 24 V</t>
  </si>
  <si>
    <t>ALARMNI VENTIL - MOKRI</t>
  </si>
  <si>
    <t>ALARMNI ZVONEC</t>
  </si>
  <si>
    <t>Alarmni zvonec na vodni pogon, komplet s čistilnim kosom in drobnim pritrdilnim materialom.</t>
  </si>
  <si>
    <t>MANOMETER</t>
  </si>
  <si>
    <t>Okrogli manometer (D= 100 mm), z radialnim priključkom komplet z zapornim ventilom</t>
  </si>
  <si>
    <t>p = 0÷16 bar</t>
  </si>
  <si>
    <t>GASILSKA SPOJKA B</t>
  </si>
  <si>
    <t>Spojka za gasilsko vozilo, komplet s čepom na verižici</t>
  </si>
  <si>
    <t>NAPISI</t>
  </si>
  <si>
    <t>Plastičnih napisnih tablic z napisom v beli barvi za označevanje razvodov</t>
  </si>
  <si>
    <t>SHEMA</t>
  </si>
  <si>
    <t>NAVODILA</t>
  </si>
  <si>
    <t>PREGLED SISTEMA</t>
  </si>
  <si>
    <t>Pregled in preizkus sistema požarne zaščite, izdaja poročila in certifikata o ustreznosti.
Pooblaščeni preglednik Sprinkler instalacije.</t>
  </si>
  <si>
    <t>K(ISO) = 80</t>
  </si>
  <si>
    <t>DN 100 (114,3×3,6)</t>
  </si>
  <si>
    <t xml:space="preserve">tip: </t>
  </si>
  <si>
    <t>PP VEČSLOJNA BREZŠUMNA ODTOČNA CEV</t>
  </si>
  <si>
    <t>Odtočna večslojna brezšumna kanalizacijska cev z obojko, iz polipropilena (PP), EN 1451.
Komplet s fitingi (kolena, odcepi, redukcije…), tesnili in pritrdilnim materialom.</t>
  </si>
  <si>
    <t xml:space="preserve">npr.: </t>
  </si>
  <si>
    <t>VALSIR SILERE</t>
  </si>
  <si>
    <t>Ø 110</t>
  </si>
  <si>
    <t>Nadzorna centrala Sprinkler instalacije, sestavljena iz zaščitne omare, krmilnik za nadzor delovanja, kontaktorji, stikala, kazala...  z izhodi na obstoječo požarno centralo,
- od 5-10 digitalnih alarmov za prikaz na obstoječi požarni centrali objekta. 
- možnost povezave na CNS s TCP/IP MODBUS ali RS485 MODBUS.
Dobavitel krmilne opreme mora predati vse parametre investitorju v elektronski in papirnati obliki. Na požarno centralo morajo biti povezani vsi signali (po shemi strojnice) Nadzor tlačnih stikal na vodnem zvoncu, nadzor stikal pretoka (flow-switch), nadzor lege zapornih loput, nivo vode v rezervoarju… 
IP x4</t>
  </si>
  <si>
    <t>JEKLENA CEV - SIST EN 10217</t>
  </si>
  <si>
    <t>DN 20 (pN16)</t>
  </si>
  <si>
    <t>NPSH = 2,0 m</t>
  </si>
  <si>
    <t>SPRINKLER ČRPALKA - DIESEL</t>
  </si>
  <si>
    <t>Komplet z: dušilec izpušnih plinov, akumulatorji za zagon 12 V, 130 Ah, z zašitnim ohišem proti izlitju kisline.</t>
  </si>
  <si>
    <t>SCHIEDEL</t>
  </si>
  <si>
    <t>ČRPALKA  IN-LINE</t>
  </si>
  <si>
    <t>VARNOSTNI IZPUSTNI VENTIL</t>
  </si>
  <si>
    <t>Prekotlačni varnostni ventil - kotni, s prirobičnima priključkoma, komplet z protirobnicama vijak in tesnili.</t>
  </si>
  <si>
    <t>Nastavljivo območje: 0÷16 bar</t>
  </si>
  <si>
    <t>DN 50 (pN16)</t>
  </si>
  <si>
    <t>POLNILNI VENTIL S PLOVCEM</t>
  </si>
  <si>
    <t>Polnilna loputa - prirobična, s plovcem in vzvodnim mehanizmom, s protirobnicama, tesnili in vijaki</t>
  </si>
  <si>
    <t>VAKUUM METER</t>
  </si>
  <si>
    <t>Okrogli vakuum-meter (D= 100 mm), z radialnim priključkom komplet z zapornim ventilom</t>
  </si>
  <si>
    <t>p= -1 ÷ +1 bar</t>
  </si>
  <si>
    <t>TLAČNO STIKALO</t>
  </si>
  <si>
    <t>Tlačno stikalo, z radialnim priključkom komplet z zapornim ventilom.
Vklop Sprinkler črpalk.</t>
  </si>
  <si>
    <t>p= 0,7÷12,1 bar</t>
  </si>
  <si>
    <t>PS40-1A</t>
  </si>
  <si>
    <t>NIVOJNO STIKALO</t>
  </si>
  <si>
    <t>Nivojno stikalo vode - z dvema elektrodama, s prirobičnim priključkom, komplet z pritrdilnim materialom.</t>
  </si>
  <si>
    <t>L= ………. mm</t>
  </si>
  <si>
    <t>MERILNA ZASLONKA</t>
  </si>
  <si>
    <t>Merilna zaslonka, komplet z diferenčnim manometrom, z utorovnima priključkoma</t>
  </si>
  <si>
    <t>SPLAKOVALNI VENTIL</t>
  </si>
  <si>
    <t>Splakovalni ventil sestoječ iz: 
- magnetni ventil z navojnima priključkoma, 
- elektromagnetni pogon
- avtomatiko za nastavitev intervala, 
- ter s spojnim in tesnilnim materialom.</t>
  </si>
  <si>
    <t>DN 25 (pN16)</t>
  </si>
  <si>
    <t>DN 32 (pN16)</t>
  </si>
  <si>
    <t>PROTIPOVRATNI VENTIL N</t>
  </si>
  <si>
    <t xml:space="preserve">Protipovratni ventil z notranjima navojnima priključkoma, komplet s tesnilnim materialom </t>
  </si>
  <si>
    <t>Kompaktno Diesel Sprinkler črpališče.
Glavni deli: nosilno ohišje z dušilci vibracij, centrifugalna črpalka s prirobičnima priključkoma, direktno gnana, elastična sklopka, Dieseli motor, zaganjač, zračni filter, fina nastavitev števila vrtljajev, vgrajena oljna črpalka, vodni hladilnik s priključno armaturo (ventil s končnim stikalom, čistilni kos, regulator tlaka, vodomer, manometer, termometer praznilna pipica), gibka cev za dušilec zvoka izpuha, skupna cev za izpušne pline, turbo polnilnik, kompenzator izpušnih plinov,</t>
  </si>
  <si>
    <t xml:space="preserve">Komplet  elektro-stikalna omara (RO-Š) z zaščtnimi in krmilnimi elementi, za delovanje kompletne šprinkler strojnice (po shemi strojnice). 
V omari se montira krmilnik  z nadzorom delovanja, krmilnik z izhodi (delovanje, napake...) za požarno centralo ... 
Krmilnik mora imeti možnost povezave na CNS, preko TCP/IP MODBUS ali RS485 MODBUS. Dobavitel krmilne opreme mora predati vse parametre investitorju v elektronski in papirnati obliki. </t>
  </si>
  <si>
    <t>Vertikalna, samosesalna, večstopenjska, linijska, centrifugalna črpalka za instalacijo v cevne sisteme z montažo na temelj.
Komplet s tesnili, vijačnim in pritrdilnim materialom.
Komplet s frekvenčnikom, tlačnim tipalom...  za regulacijho hitrosti in mehki zagon.</t>
  </si>
  <si>
    <t>Št. tlačnih stikal: 3</t>
  </si>
  <si>
    <t>Št: nivojni stikal: 3</t>
  </si>
  <si>
    <t>DN 25</t>
  </si>
  <si>
    <t>V° = 6,0 m3/h</t>
  </si>
  <si>
    <t>Priključka: DN 50 (pN25)</t>
  </si>
  <si>
    <t>EKSPANZIJSKA POSODA ZAPRTA</t>
  </si>
  <si>
    <t>Zaprta ekspanzijska posoda namenjena za varovanje sistemov v skladu z EN 12828. Izdelana iz korozijsko zaščitenega ohišja iz varjene jeklene pločevine in membrane, polnjena z dušikom, priključkom za tlačne preizkuse ter priključno pipo.
Max. delovna temperatura 70°C. 
Max. temperatura 120°C.</t>
  </si>
  <si>
    <t>WATTS</t>
  </si>
  <si>
    <t>Ultra pro 24</t>
  </si>
  <si>
    <t>V= 24 l</t>
  </si>
  <si>
    <t>pN = 16 bar</t>
  </si>
  <si>
    <t>VENTIL V</t>
  </si>
  <si>
    <t>Zaporni metuljni ventil z utorovnim priključkom.
S stikalom zaprte in odprte lege.
Komplet z verižico in ključavnico za blokado v odprti legi.
Komplet z vitaulic spojkama.</t>
  </si>
  <si>
    <t>MIRNA POHORJE</t>
  </si>
  <si>
    <t>t = 68°C (rdeča)</t>
  </si>
  <si>
    <t>DN 20</t>
  </si>
  <si>
    <t>DN 50 (60,3×2,9)</t>
  </si>
  <si>
    <t>LOVILNO KORITO - INOX</t>
  </si>
  <si>
    <t>Korito iz Inox pločevine  za montažo pod razdelilnik Sprinkler ventilov.
Odtok DN100
Komplet s sifonskim lokom DN100.</t>
  </si>
  <si>
    <t>OMARICA INOX - TESTNI VENTILI</t>
  </si>
  <si>
    <t>L×B/H= 300×200/300 mm</t>
  </si>
  <si>
    <t>Vitaulic</t>
  </si>
  <si>
    <t>DN 25 (pN 40)</t>
  </si>
  <si>
    <t>DN 50 (pN 40)</t>
  </si>
  <si>
    <t>FLEKSIBILNA CEV - SPRINKLER</t>
  </si>
  <si>
    <t xml:space="preserve">Vitaulic </t>
  </si>
  <si>
    <t>Fleksibilna cev za priključitev viseče sprinkler šobe v spuščenem stropu. 
Dolžine 790 mm</t>
  </si>
  <si>
    <t>Viic-Flex AH 2</t>
  </si>
  <si>
    <t>STOJALO - SPUŠČEN STROP</t>
  </si>
  <si>
    <t>Držalo iz pocinkane jeklene pločevine za pritrditev sprinkler šobe v spuščeni strop.
Komplet z drobnim pritrdilnim materialom.</t>
  </si>
  <si>
    <t>Viic-Flex AB …. (glede na tip spuščenega stropa)</t>
  </si>
  <si>
    <t>SPOJKA UTOROVNA - IZHODNA</t>
  </si>
  <si>
    <t>Style 72 - DN 32 × 25</t>
  </si>
  <si>
    <t>DN 80 (88,9×3,2)</t>
  </si>
  <si>
    <t>DN 125 (139,7×4,0)</t>
  </si>
  <si>
    <t>Komplet s fitingi z utorom (kolena, odcepi, T kosi, redukcije...).</t>
  </si>
  <si>
    <t>Spojka, za spoj cevi z utorom "Vitaulic", z navojnim odcepom za priključitev sprinkler šobe. 
Komplet z gumijastim tesnilom in spojnimi vijaki (pN 20).</t>
  </si>
  <si>
    <t>VICTAULIC</t>
  </si>
  <si>
    <t>RV-1</t>
  </si>
  <si>
    <t>SPRINKLER STROJNICA</t>
  </si>
  <si>
    <t>Komplet s spojkami za cevi z utorom "Vitaulic". Toge in fleksibilne. Fleksibilne spojke vgraditi po načrtu instalacije.</t>
  </si>
  <si>
    <t>Navodil za obratovanje in vzdrževanje sprinkler instalacije.</t>
  </si>
  <si>
    <t>ALARMNI VENTIL - SUHI</t>
  </si>
  <si>
    <t>Elekstrosnki pospešavlanik za suhi sprinkler alamrni ventil.
Komplet z električno povezavo in drobnim pritrdilnim materialom.</t>
  </si>
  <si>
    <t>Suha Sprinkler alarmna postaja s hitrim izpustom, sestoječa iz:
1× suhi alarmni Sprinkler ventil s prirobičnim priključkom
2× manometer (0÷16 bar) z zapornim ventilom, 
1× testni ventil DN50,
1× polnilni lij z ventilom,
1× avtomatski izločevalnik vode,
1× tlačno stikalo,
1× pospeševalnik izpusta zraka.
Komplet s povezovalnimi cevmi, armaturami in praznilnim kompletom, spojnimi in tesnilnim materialom.</t>
  </si>
  <si>
    <t>Funkcionalna shema sprinkler strojnice.</t>
  </si>
  <si>
    <t>DN 125 (pN16)</t>
  </si>
  <si>
    <t>HAUFF TECHNIK</t>
  </si>
  <si>
    <t xml:space="preserve">ELEKTRONSKI POSPEŠEVALNIK </t>
  </si>
  <si>
    <t>Vsi vgrajeni materialai v sprinkler instalacije (šobe, alarmni ventili, ventili, cevi, nosilni in pritrdilni material…) morajo imeti certifikat VdS.</t>
  </si>
  <si>
    <t>Certifikat VdS</t>
  </si>
  <si>
    <t>Certifikat VdS.</t>
  </si>
  <si>
    <t>KSB</t>
  </si>
  <si>
    <t>SPRINKLER ČRPALKA - ELEKTRIČNA</t>
  </si>
  <si>
    <t>Kompaktna elektromotorna sprinkler črpalka.  Glavni deli: nosilno ohišje z dušilci vibracij, centrifugalna črpalka s prirobičnima priključkoma, direktno gnani elektro motor s sklopko…</t>
  </si>
  <si>
    <t>Komplet  elektro-stikalna omara (RO-Š) z zaščtnimi in krmilnimi elementi, za delovanje kompletne šprinkler strojnice (po shemi strojnice). 
V omari se montira krmilnik  z nadzorom delovanja, krmilnik z izhodi (delovanje, napake...) za požarno centralo ... 
Krmilnik mora imeti možnost povezave na CNS, preko TCP/IP MODBUS ali RS485 MODBUS. Dobavitel krmilne opreme mora predati vse parametre investitorju v elektronski in papirnati obliki.  
Komplet s certifikatom ustreznosti VdS.</t>
  </si>
  <si>
    <t xml:space="preserve">Sesalni priključek: DN 100 (pN16) </t>
  </si>
  <si>
    <t>Tlačni priključek: DN 80 (pN16)</t>
  </si>
  <si>
    <t>n = 2940 min-1</t>
  </si>
  <si>
    <t>INOX DIMNIK - NADTLAČNI</t>
  </si>
  <si>
    <t>Prima Plus 200</t>
  </si>
  <si>
    <t>D = Ø150 mm</t>
  </si>
  <si>
    <t>DN 80 (pN16)</t>
  </si>
  <si>
    <t>VENTURI - DN 100 - 300 GMP</t>
  </si>
  <si>
    <t>V°= 567 ÷ 2271 l/min</t>
  </si>
  <si>
    <t>SV 642 - DN 25 (pN16)</t>
  </si>
  <si>
    <t>Kv = 90 l/min^0,5 (5,4 m3/h^0,5)</t>
  </si>
  <si>
    <t>ČISTILNI KOS - F</t>
  </si>
  <si>
    <t>Čistilni kos s prirobičnima priključkoma, komplet s protirobnicama, tesnilnim in vijačnim materialom</t>
  </si>
  <si>
    <t>DN 50 (pN 16)</t>
  </si>
  <si>
    <t>Mokra Sprinkler alarmna postaja sestoječa iz:
1× mokri alarmni Sprinkler ventil z utorovnim priključkom,
2× manometer (0÷16 bar) z zapornim ventilom, 
1× testni ventil DN 50,
1× zadrževalna posoda  (752),
1× tlačno stikalo.
Komplet z povezovalnimi cevmi, armaturami in praznilnim Komplet z vitaulic spojkama.</t>
  </si>
  <si>
    <t>Serie  746</t>
  </si>
  <si>
    <t>Serie 768N - 100</t>
  </si>
  <si>
    <t>B×B/H = 1000×1000/175 mm</t>
  </si>
  <si>
    <t>D - DN 32</t>
  </si>
  <si>
    <t>ZASUN</t>
  </si>
  <si>
    <t>Zaporni zasun s prirobičnima priključkoma.
S stikalom zaprte in odprte lege.
Komplet z vitaulic spojkama</t>
  </si>
  <si>
    <t xml:space="preserve">KRONSKO VRTANJE </t>
  </si>
  <si>
    <t xml:space="preserve">Vrtanje betona in drugih gradbenih materialov debeline 300 mm, z diamantnimi kronskimi svedri, komplet s pripravo in upenjanjem stojala. </t>
  </si>
  <si>
    <t>Ø 100</t>
  </si>
  <si>
    <t>Ø 200</t>
  </si>
  <si>
    <t>PODATKI PID</t>
  </si>
  <si>
    <t>Priprava podatkov za izdelavo načrtov izvedenih del (PID).
Podatke se pripravi za celotno dokumentacijo zajeto v načrtu  strojnih instalacij in celotnem popsiu materiala in del.</t>
  </si>
  <si>
    <t xml:space="preserve">Št. načrt:  </t>
  </si>
  <si>
    <t>BATNI KOMPRESOR</t>
  </si>
  <si>
    <t>Batni kompresor z galvnimi deli: kompresor, elektromotorni pogon, krmilna avtomatika s tlačnimi stikali, filter na zajemu zraka, zaščitne mreže, tlačna posoda s priključnim ventilom in ventilom izpusta kondenza, varnostno izpustni ventil, manometer, filter zraka in nastavljiv reducirni ventil, 
Naprava se dobavi komplet z vsemi potrebni certifikati, garancijo, navodili za uporabo…</t>
  </si>
  <si>
    <t>OMEGA AIRT</t>
  </si>
  <si>
    <t>MA BI 50/330</t>
  </si>
  <si>
    <t>V° = 330 l/min</t>
  </si>
  <si>
    <t>p = 10 bar</t>
  </si>
  <si>
    <t>P = 2,2 kW (230V)</t>
  </si>
  <si>
    <t>Priključki: DN 15</t>
  </si>
  <si>
    <t>m = 55 kg</t>
  </si>
  <si>
    <t>A×B/H= 820×390/750 mm</t>
  </si>
  <si>
    <t>VZDRŽEVANJE ZRAČNEGA TLAKA</t>
  </si>
  <si>
    <t>Komplet z a vzdrževanje zračnega tlaka:
1× regulator tlaka (po = 0,4  ÷ 4,8 bar),
1× čistilni kos DN 15, 
1× kotni ventil DN 15,
1× "by-pass" zaprni ventil DN 15(normalno zaprt),
1× priključek za testiranje.
Komplet z povezovalnimi cevmi.</t>
  </si>
  <si>
    <t>AMD-1</t>
  </si>
  <si>
    <t>Series 760</t>
  </si>
  <si>
    <t>STIKALO PRETOKA + TESTNA ČRPALKA</t>
  </si>
  <si>
    <t>Stikalo pretoka (flow switch) s testno cirkullacijsko črpalko, komplet z zapornima pipama in  testnim izpustnim ventilom.
Komplet z vitaulic spojkama.</t>
  </si>
  <si>
    <t>Fire Poroject</t>
  </si>
  <si>
    <t>Zone Check - DN 50</t>
  </si>
  <si>
    <t>TESTNA ZASLONKA</t>
  </si>
  <si>
    <t>Testna zaslonka, z navojnim priključkom in tesnilnim materialom</t>
  </si>
  <si>
    <t>DN 25  - K(ISO) = 80</t>
  </si>
  <si>
    <t>Ø 150</t>
  </si>
  <si>
    <t>HIDRAVLIČNI RAZDELILNIK</t>
  </si>
  <si>
    <t>Hidravlični razdelilnik Sprinkler instalacije, iz nevarjena jeklena cev za tlačne posode, izdelane po SIST EN 10216, z bombiranima zaključkoma in vsemi priključki po načrtu.</t>
  </si>
  <si>
    <t>Priključek: 3× DN 100 f</t>
  </si>
  <si>
    <t>ELEKTRIČNA POVEZAVA</t>
  </si>
  <si>
    <t xml:space="preserve">Električno ožičenje s požarno odporni električni kabli)  črpalk, naprav, stikal, zapornih ventilov…
v sprinkler strojnici </t>
  </si>
  <si>
    <t>SPRINKLER MREŽA</t>
  </si>
  <si>
    <t>Victaulic</t>
  </si>
  <si>
    <t>Stikalo pretoka (flow switch) s testno cirkulacijsko črpalko, komplet z zapornima pipama in  testnim izpustnim ventilom.
Komplet z vitaulic spojkama.</t>
  </si>
  <si>
    <t>Zone Check - DN 80 (pN 16)</t>
  </si>
  <si>
    <t>Series 705 - DN 50 (pN21)</t>
  </si>
  <si>
    <t>Series 705 - DN 80 (pN21)</t>
  </si>
  <si>
    <t>Series 705 - DN 100 (pN21)</t>
  </si>
  <si>
    <t>NEPOVRATNI VENTIL V</t>
  </si>
  <si>
    <t>Nepovratni ventil, z utorovnim priključkom.
Komplet z vitaulic spojkama.</t>
  </si>
  <si>
    <t>Series 717 - DN 50 (pN25)</t>
  </si>
  <si>
    <t>Series 717 - DN 80 (pN25)</t>
  </si>
  <si>
    <t>Series 717 - DN 100 (pN25)</t>
  </si>
  <si>
    <t>GASILSKA SPOJKA</t>
  </si>
  <si>
    <t>Spojka za gasilsko cev, komplet s čepom na verižici</t>
  </si>
  <si>
    <t>GALLUS</t>
  </si>
  <si>
    <t>C - DN 50</t>
  </si>
  <si>
    <t>PIPA - KROGELNA N</t>
  </si>
  <si>
    <t>DN 20 (pN 40)</t>
  </si>
  <si>
    <t>SPRINKLER ŠOBA - STOJEČA STANDARD SPRAY - U080R</t>
  </si>
  <si>
    <t>Sprinkler šoba - stoječa, standard spray.
Z navojnim priključkom in sprožilno ampulo.</t>
  </si>
  <si>
    <t>Upoštevana je dobava dodatnih 10 rezervnih sprinklerjev za zamenjavo zaradi delovanja ali poškodbe.</t>
  </si>
  <si>
    <t>K(ISO) = 115</t>
  </si>
  <si>
    <t>SPRINKLER ŠOBA - VISEČA STANDARD SPRAY - P080R</t>
  </si>
  <si>
    <t>Sprinkler šoba - viseča, standard spray.
Kromirana.
Z navojnim priključkom in sprožilno ampulo.</t>
  </si>
  <si>
    <t xml:space="preserve">Vse dolžine preveriti na objektu </t>
  </si>
  <si>
    <t>Upoštevana je dobava dodatnih 16 rezervnih sprinklerjev za zamenjavo zaradi delovanja ali poškodbe.</t>
  </si>
  <si>
    <t>ZAŠČITNI ŠČIT STOJEČE ŠOBE - US</t>
  </si>
  <si>
    <t>Zaščitni ščit stoječe sprinkler šobe</t>
  </si>
  <si>
    <t>ZAŠČITNI ŠČIT VISEČE ŠOBE - PS</t>
  </si>
  <si>
    <t>Zaščitni ščit viseče sprinkler šobe</t>
  </si>
  <si>
    <t>Nelegirana jeklena šivna cev, EN 10217-1,  iz ogljikovega jekla P235TR1, minizirana.
Komplet s fitingi (kolena, odcepi, redukcije...), ter varilnim materialom.</t>
  </si>
  <si>
    <t>DN 20 (26,9×2,6)</t>
  </si>
  <si>
    <t>DN 40 (48,3×2,6)</t>
  </si>
  <si>
    <t>Spojni, tesnilni,  nosilni in pritrdilni materiala za cevi, sestoječega iz: varilni material,  nosilne objemke z zateznimi vijaki in gumiranim vložkom, jeleni profili (NPU in NPL), jeklene navojne palice in jekleni vijaki (M8, M10, M12), vložki za vgradnjo v zid ali beton.</t>
  </si>
  <si>
    <t>HILTI</t>
  </si>
  <si>
    <t>Style 72 - DN 40 × 25</t>
  </si>
  <si>
    <t>CEVNI NOSILCI</t>
  </si>
  <si>
    <t>Jekleni cevni nosilci (Adjustable swivel ring, Clevis hanger, Close Quarters, Ypook hanger, U-Bolt), vroče cinkani.
Za cevi DN 25 do DN 200.
Komplet z navojnimi palicami (M10, M12), vijačnim in pritrdilnim materialom za jekleno ali betonsko konstrukcijo.</t>
  </si>
  <si>
    <t>ERICO</t>
  </si>
  <si>
    <t>Omarica za testno pipo, iz nerjaveče pločevine INOX 1.4301. Glavni deli: ohišje omarice, ventilirana vratca, tečaji in zapiralni mehanizem s ključavnico na kovanec.
Komplet z drobnim pritrdilnim materialom.
Napisom na omarici za rezervni priključek gasilskega vozila.</t>
  </si>
  <si>
    <t>PROTIPOŽARNA ZAŠČITA PREBOJEV - CEVI KOVINSKE</t>
  </si>
  <si>
    <t>Požarni trak za zaščito kovinskih izoliranih in neizoliranih cevi (Fe, Cu...), na prehodu požarnih sektorjev (EI60 ÷ EI120), v skladu s Smernica SZPV 408: Požarno varnostne zahteve za električne in cevne napeljave v stavbah.
Tesnjenje s požarno odpornim akrilnim kitom, primeren za uporabo v odprtinah v betonu, celičnem betonu ter zidanih in montažnih stenah.</t>
  </si>
  <si>
    <t>CFS-B DN 10 ÷ DN 50</t>
  </si>
  <si>
    <t>CFS-B DN 65 ÷ DN 150</t>
  </si>
  <si>
    <t>SPRINKLER ŠOBA - VISEČA STANDARD SPRAY - P080B</t>
  </si>
  <si>
    <t>t = 140°C (plava)</t>
  </si>
  <si>
    <t>Sprinkler šoba - viseča, suhah, skrita, standard spray.
Kromirana.
Z navojnim priključkom in sprožilno ampulo in maskirnim pokrovom.</t>
  </si>
  <si>
    <t>SPRINKLER ŠOBA - SUHA SKRITA - DP115R</t>
  </si>
  <si>
    <t xml:space="preserve">L = 150 mm </t>
  </si>
  <si>
    <t xml:space="preserve">L = 350 mm </t>
  </si>
  <si>
    <t xml:space="preserve">L = 450 mm </t>
  </si>
  <si>
    <t>P= 90 kW (400 V - IP x4)</t>
  </si>
  <si>
    <t>V° = 1.950 l/min (82 m3/h)</t>
  </si>
  <si>
    <t>H = 10,1bar</t>
  </si>
  <si>
    <t>P = 80 kW (diesel motor)</t>
  </si>
  <si>
    <t xml:space="preserve">MX 80-250-Ø269  </t>
  </si>
  <si>
    <t>L = 36 m</t>
  </si>
  <si>
    <t>H = 10,5 m</t>
  </si>
  <si>
    <t>Nadtlačni dimnik iz nerjaveče pločevine (inox 1.4404), za ELKO ali plin, sestoječ iz:
- 3× čistilna vratca
- 6× koleno 90°
- 2× koleno 45°
- T priključni kos
- dimniška tuljava
- dimniški izpuh
- komplet s tesnilki za nadtlačno delovanje
- komplet z spenjalci za cevi, spenjalci za pritrditev dimnika nosilno konzolo in pritrdilnim materialom</t>
  </si>
  <si>
    <t>Movitec V 06/18</t>
  </si>
  <si>
    <t xml:space="preserve">H = 14 bar </t>
  </si>
  <si>
    <t>NPSH = 1,79 m</t>
  </si>
  <si>
    <t>P = 4,0 kW (400 V)</t>
  </si>
  <si>
    <t>Št. Alarmnih ventilov: 6</t>
  </si>
  <si>
    <t>Št: stiakl pretoka: 1</t>
  </si>
  <si>
    <t>Št: zapornih ventilov: 15</t>
  </si>
  <si>
    <t>Serie 751- DN 100</t>
  </si>
  <si>
    <t>Polnilni ventil z utorovnim priključkom za montažo izven bazena požarne vode.
Komplet s pilotnim ventilom DN 15, s plovcem za krmiljenje polnilnega ventila. 
Komplet z vitaulic spojkama.</t>
  </si>
  <si>
    <t>Series 866-460</t>
  </si>
  <si>
    <t>Kv = 57 m3/h/bar^0,5</t>
  </si>
  <si>
    <t>PROTI VRTINČNI SESALNI KOŠ</t>
  </si>
  <si>
    <t>Proti vrtinčni sesalni koš in jeklene pločevine.
Antikorozijsko zaščiten in barvan z rdečo barvo (RAL 3000).
Komplet z navojnim nosilnimi nogami, za nastavitev sesalne višine.</t>
  </si>
  <si>
    <t>KOTNI VENTIL N</t>
  </si>
  <si>
    <t>Kotni ventil z notranjima navojnima priključkoma in zaporno ročico, komplet s tesnilnim materialom</t>
  </si>
  <si>
    <t>Priključek: 7× DN 10 f</t>
  </si>
  <si>
    <t>DN×L = 100×5000 (pN16)</t>
  </si>
  <si>
    <t>L×B/H= 5000×500/400 mm</t>
  </si>
  <si>
    <t>Nosilni material iz škatlastih jeklenih profilov (50×50, in 80×80). Barvano v zaščitno barvo RAL 9017 - črna.
Komplet z pritrdilnim materialom (jeklene navojne palice in jekleni vijaki (M8, M10, M12), vložki za vgradnjo v zid ali beton,...).</t>
  </si>
  <si>
    <t>ZIDNO TESNILO - 5,0 bar</t>
  </si>
  <si>
    <t>Tesnilo za vgradnjo cevi skozi zid (skozi zidno tesnilo), iz kakovostne gume EPDM ali NBR.  Z nerjavečimi kovinski stikalnimi segmenti (AISI 304L-A2, AISI 316L-A4 ).
Plinotesno in vodotesno do 5,0 bar.</t>
  </si>
  <si>
    <t>GKD 200 (Ø 108 ÷ Ø 163)</t>
  </si>
  <si>
    <t>401</t>
  </si>
  <si>
    <t>402</t>
  </si>
  <si>
    <t>RTI &lt; 80</t>
  </si>
  <si>
    <t xml:space="preserve">HIDRANTNO OMREŽJE - MOKRO/SUHO </t>
  </si>
  <si>
    <t>HIDROFORNA POSTAJA</t>
  </si>
  <si>
    <t xml:space="preserve">Hidroforna postaja za zagotavljanje požarne vode notranjega hidrantnega omrežja s črpanjem vode iz rezervoarja. Izmenično delovanaje črpalk, avtomatska samokontrola delovanja, signalizacija, električna zaščita, zaščita pred suhim tekom s plovnim stikalom,...
Postaja sestojelča iz:
2× frekvenčna črpalka 
s priklopnimi in protipovratnimi ventili
1× raztezna posoda V=25 l
1× tlačna delovna stikala
1× manometer z zaporno pipico
2× priključkih na vodovod DN50
1× krmilna omrarica z vsemi vgrajenimi krmilnimi elementi (stikala, releji...) in električno vezavo
1× sesalni kolektor
1× tlačni kolektor
1× manometer
1× nosilno ohišje hidropostaje
</t>
  </si>
  <si>
    <t>Vse zaščiteno z antikorozijskim in zaščitnim premazom ali pocinkano. 
Komplet s potrdilom o ustreznosti.
Komplet z dvema plovnima stikaloma za previsoki in prenizki  vodostaj.
Komplet z alramno sireno montirano na jašku pred strojnico.
Komplet ožičeno.</t>
  </si>
  <si>
    <t>GRUNDFOS</t>
  </si>
  <si>
    <t>MULTI-E 2 CRE 5-9</t>
  </si>
  <si>
    <t>V° = 2,53 l/s</t>
  </si>
  <si>
    <t>dp = 6,0 bar</t>
  </si>
  <si>
    <t>P = 2x 2,2 kW (400 V)</t>
  </si>
  <si>
    <t>DN 50</t>
  </si>
  <si>
    <t>POLNILNO PRAZNILNA POSTAJA</t>
  </si>
  <si>
    <t>Polnilno praznilna postaja, sestoječa iz:
2× magnetni ventil z navojnim priključkom
1× manometer (0÷16 bar) z zapornim ventilom, 
1× praznilni ventil,
1× tlačno stikalo,
1× protipovratni ventil,
1× krmilna centrala z zvočno in svetlobno signalizacijo.
Komplet s spojnimi in tesnilnim materialom.</t>
  </si>
  <si>
    <t>BARTH (Gallus)</t>
  </si>
  <si>
    <t>AVS 3 732</t>
  </si>
  <si>
    <t>U=230 V</t>
  </si>
  <si>
    <t>EURO HIDRANT VGRADNI - DN25</t>
  </si>
  <si>
    <t>Zidni hidrant "EURO", sestoječ iz: tipska omarica za vgradnjo v zid, priključek s priključnim ventilom DN25, ročnik na zasun 25/6, gumijasta tlačna cev DN25 (EN 694) na gibljivem kolutu, dolžine L= 30 m, po EN 671-1. 
Komplet s certifikatom USM GA z vpisanim letom veljavnosti.</t>
  </si>
  <si>
    <t>B×A/H = 250×700/780 mm</t>
  </si>
  <si>
    <t>EURO HIDRANT 1-C/30/S</t>
  </si>
  <si>
    <t>v' = 16 L/min</t>
  </si>
  <si>
    <t xml:space="preserve">EURO HIDRANT NADOMETNI - DN25 </t>
  </si>
  <si>
    <t>Zidni hidrant "EURO", sestoječ iz: tipska omarica za vgradnjo na zid, priključek s priključnim ventilom DN25, ročnik na zasun 25/8, gumijasta tlačna cev DN25 (EN 694) na gibljivem kolutu, dolžine L= 30 m, po EN 671-1. 
Končno stikalo in stikalo priključnega ventila za vklop polnilno-praznilne postaje.
Komplet s certifikatom USM GA z vpisanim letom veljavnosti.</t>
  </si>
  <si>
    <t>v' = 70 L/min</t>
  </si>
  <si>
    <t>GASILNI APARAT  - PRAH ABC</t>
  </si>
  <si>
    <t>Gasilni aparat na suhi prah, za gašenje požarov tipa ABC.
Komplet z nastavkom za pritrditev na zid in drobnim pritrdilnim materialom. 
Aparat opremljen s certifikatom USM GA z vpisanim letom veljavnosti.</t>
  </si>
  <si>
    <t>Dobava in montaža</t>
  </si>
  <si>
    <t>Gasilne enote: 6EG</t>
  </si>
  <si>
    <t>Gasilne enote: 12EG</t>
  </si>
  <si>
    <t>GASILNI APARAT (CO2)</t>
  </si>
  <si>
    <t>Gasilni aparat na ogljikov dioksid (CO2)
komplet z nastavkom za pritrditev na zid in drobnim pritrdilnim materialom. 
Aparat opremljen s certifikatom USM GA z vpisanim letom veljavnosti.</t>
  </si>
  <si>
    <t>CO2-5 (5 EG)</t>
  </si>
  <si>
    <t>OZNAČITEV HIDRANTOV, GASILNIH APARATOV, …</t>
  </si>
  <si>
    <t>Napisne tablice, izdelane v skladu z  SIST ISO 1013, za označitev naprav in sredstev za gašenje požara.</t>
  </si>
  <si>
    <t>ISO 1013</t>
  </si>
  <si>
    <t>PREZRAČEVALNI VENTIL</t>
  </si>
  <si>
    <t>Mehanski pospeševalnik izpusta zraka, za montažo na konec posameznega glavnega razvoda sprinkler vej, komplet s spojnimi in tesnilnim materialom.</t>
  </si>
  <si>
    <t>TAYCO</t>
  </si>
  <si>
    <t>VARNOSTNI VENTIL</t>
  </si>
  <si>
    <t>Vzmetni varnostno izpustni ventil z navojnim priključkom in tesnilnim materialom.</t>
  </si>
  <si>
    <t>p,max = 10 bar</t>
  </si>
  <si>
    <t>Okrogli manometer (Ø100 mm), z Inox ohišjem (EN 1.4301) in radialnim navojnim priključkom.
Z indikatorjem max. tlaka.
Delovna temperatura max. 120°C.
Razred točnosti (EN 837-1): ±1% 
Komplet s tesnilnim materialom.</t>
  </si>
  <si>
    <t>p = 0 ÷ 16 bar</t>
  </si>
  <si>
    <t>SESALNI KOŠ</t>
  </si>
  <si>
    <t>Sesalni koš z nepovratnim ventilom z notranjm navojnim priključkom in Inox zaščitno mrežo.
Komplet s spojnim in tesnilnim materialom.</t>
  </si>
  <si>
    <t>DN 65</t>
  </si>
  <si>
    <t>CEV - INOX PRESS, EN 10305-1</t>
  </si>
  <si>
    <t>Precizna Inox jeklena cev, nevarjene hladno vlečene cevi, EN 10305-1, iz nerjavnega jekla (Inox) 1.4401 EN 10088. 
Komplet s "PRESS" fitingi (kolena, T kosi, redukcije, spojke, ...).         
Za sanitarno pitno vodo, ogrevanje, plin,…</t>
  </si>
  <si>
    <t>GEBERIT MAPRESS</t>
  </si>
  <si>
    <t>DN 32 (35×1,5)</t>
  </si>
  <si>
    <t>DN 40 (42×1,5)</t>
  </si>
  <si>
    <t>DN 50 (54×1,5)</t>
  </si>
  <si>
    <t>DN 65 (76,1×2)</t>
  </si>
  <si>
    <t>SINTETIČNA IZOLACIJA - CEVAK</t>
  </si>
  <si>
    <t>Parozaporna izolacija iz ekspandiranega polimera,  odpornost na ogenj EN 13501: BL-s3, d0, cevaste oblike, difuzijska upornost (µ &gt; 10.000), komplet z lepilom in samolepilnimi trakovi.
Debelina 19 mm.</t>
  </si>
  <si>
    <t>K-FLEX</t>
  </si>
  <si>
    <t>ST19 × 35 (DN 25)</t>
  </si>
  <si>
    <t>ST19 × 42 (DN 32)</t>
  </si>
  <si>
    <t>ST19 × 60 (DN 50)</t>
  </si>
  <si>
    <t>ST19 × 76 (DN 65)</t>
  </si>
  <si>
    <t>Spojni, tesnilni,  nosilni in pritrdilni materiala za cevi, sestoječega iz: varilni material,  nosilne objemke z zateznimi vijaki in gumiranim vložkom (npr: MUPRO), jeleni profili (NPU in NPL), jekleni pocinkani preforiran tak, jeklene navojne palice in jekleni vijaki (M8, M10, M12), vložki za vgradnjo v zid ali beton</t>
  </si>
  <si>
    <t>Suho hidrantno omrežje</t>
  </si>
  <si>
    <t>Mokro hidrantno omrežje</t>
  </si>
  <si>
    <t>MERITEV HIDRANTNEGA OMREŽJA - GARAŽA</t>
  </si>
  <si>
    <t>Meritev pretoka in tlaka hidrantnega omrežja s strani pooblaščene organizacije, izdaja potrdila o ustreznosti in sestava zapisnika</t>
  </si>
  <si>
    <t>Notranje hidrantno omrežje</t>
  </si>
  <si>
    <t>kpl</t>
  </si>
  <si>
    <t>403</t>
  </si>
  <si>
    <t>PZI - delavni</t>
  </si>
  <si>
    <t>M44</t>
  </si>
  <si>
    <t>Požarno varovanje</t>
  </si>
  <si>
    <t>Slovenske železnice, d.o.o.
Kolodvorska ulica 11, 1506 Ljubljana</t>
  </si>
  <si>
    <t>NOVA GLAVNA AVTOBUSNA POSTAJA LJUBLJANA S POSLOVNIMI PROSTORI IN PARKIRNO HIŠO NA OBMOČJU POTNIŠKEGA CENTRA LJUBLJANA</t>
  </si>
  <si>
    <t>346/22</t>
  </si>
  <si>
    <t>23-04-05-200</t>
  </si>
  <si>
    <t>PINSS d.o.o.
Kromberk, Industrijska cesta 36, 
5000 Nova Gorica</t>
  </si>
  <si>
    <t>POŽARNO VARNOVANJE</t>
  </si>
  <si>
    <t>REKAPITULACIJA - POŽARNO VARNOVANJE</t>
  </si>
  <si>
    <t>št. projekta</t>
  </si>
  <si>
    <t>Načrt:</t>
  </si>
  <si>
    <t>Projektant načrta:</t>
  </si>
  <si>
    <t>SKUPAJ BREZ DDV:</t>
  </si>
  <si>
    <t>Vsa nepredvidena dela so zajeta v generalni postavki nepredvidenih del v skupni rekapitulaciji vseh sklopov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</si>
</sst>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"/>
    <numFmt numFmtId="165" formatCode="#,##0.0"/>
    <numFmt numFmtId="166" formatCode="_-* #,##0.00\ &quot;SIT&quot;_-;\-* #,##0.00\ &quot;SIT&quot;_-;_-* &quot;-&quot;??\ &quot;SIT&quot;_-;_-@_-"/>
    <numFmt numFmtId="167" formatCode="\$#,##0\ ;\(\$#,##0\)"/>
    <numFmt numFmtId="168" formatCode="_-* #,##0.00\ _S_I_T_-;\-* #,##0.00\ _S_I_T_-;_-* &quot;-&quot;??\ _S_I_T_-;_-@_-"/>
    <numFmt numFmtId="169" formatCode="_-* #,##0.00\ _S_I_T_-;\-* #,##0.00\ _S_I_T_-;_-* \-??\ _S_I_T_-;_-@_-"/>
  </numFmts>
  <fonts count="54"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8"/>
      <name val="Times New Roman CE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color indexed="10"/>
      <name val="Times New Roman"/>
      <family val="1"/>
      <charset val="238"/>
    </font>
    <font>
      <sz val="10"/>
      <name val="Times New Roman"/>
      <family val="1"/>
    </font>
    <font>
      <sz val="9"/>
      <name val="Futura Prins"/>
      <charset val="238"/>
    </font>
    <font>
      <sz val="12"/>
      <name val="Times New Roman"/>
      <family val="1"/>
      <charset val="238"/>
    </font>
    <font>
      <sz val="10"/>
      <name val="Arial CE"/>
      <charset val="238"/>
    </font>
    <font>
      <sz val="11"/>
      <color indexed="8"/>
      <name val="Arial"/>
      <family val="2"/>
      <charset val="238"/>
    </font>
    <font>
      <sz val="10"/>
      <color indexed="24"/>
      <name val="Arial"/>
      <family val="2"/>
      <charset val="238"/>
    </font>
    <font>
      <sz val="10"/>
      <name val="Helv"/>
      <charset val="204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MS Serif"/>
      <family val="1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Calibri"/>
      <family val="2"/>
      <charset val="238"/>
    </font>
    <font>
      <sz val="10"/>
      <color rgb="FF00B05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584">
    <xf numFmtId="4" fontId="0" fillId="0" borderId="0">
      <alignment horizontal="left"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4" fontId="43" fillId="0" borderId="0" applyFill="0" applyBorder="0">
      <alignment horizontal="right" vertical="top"/>
    </xf>
    <xf numFmtId="4" fontId="43" fillId="0" borderId="0" applyFill="0" applyBorder="0">
      <alignment horizontal="right" vertical="top"/>
    </xf>
    <xf numFmtId="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" fontId="41" fillId="0" borderId="0">
      <alignment horizontal="right" vertical="top" wrapText="1"/>
    </xf>
    <xf numFmtId="4" fontId="28" fillId="0" borderId="0">
      <alignment horizontal="right" vertical="top" wrapText="1"/>
    </xf>
    <xf numFmtId="4" fontId="41" fillId="0" borderId="0">
      <alignment horizontal="right" vertical="top" wrapText="1"/>
    </xf>
    <xf numFmtId="4" fontId="41" fillId="0" borderId="0">
      <alignment horizontal="right" vertical="top" wrapText="1"/>
    </xf>
    <xf numFmtId="4" fontId="28" fillId="0" borderId="0">
      <alignment horizontal="right" vertical="top" wrapText="1"/>
    </xf>
    <xf numFmtId="4" fontId="43" fillId="0" borderId="0" applyFont="0" applyFill="0" applyBorder="0">
      <alignment horizontal="right" vertical="top" wrapText="1"/>
    </xf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2" fillId="0" borderId="3" applyAlignment="0"/>
    <xf numFmtId="49" fontId="43" fillId="0" borderId="0" applyFill="0" applyBorder="0">
      <alignment horizontal="right" vertical="top" indent="1"/>
    </xf>
    <xf numFmtId="49" fontId="43" fillId="0" borderId="0" applyFill="0" applyBorder="0">
      <alignment horizontal="right" vertical="top" indent="1"/>
    </xf>
    <xf numFmtId="0" fontId="1" fillId="0" borderId="0"/>
    <xf numFmtId="4" fontId="2" fillId="2" borderId="0" applyBorder="0" applyProtection="0">
      <alignment horizontal="left" vertical="top"/>
    </xf>
    <xf numFmtId="2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0" fontId="6" fillId="16" borderId="5" applyNumberFormat="0" applyAlignment="0" applyProtection="0"/>
    <xf numFmtId="4" fontId="43" fillId="0" borderId="0">
      <alignment horizontal="right"/>
    </xf>
    <xf numFmtId="4" fontId="29" fillId="0" borderId="0">
      <alignment horizontal="right" vertical="top"/>
    </xf>
    <xf numFmtId="4" fontId="43" fillId="0" borderId="0">
      <alignment horizontal="right" vertical="top"/>
    </xf>
    <xf numFmtId="4" fontId="43" fillId="0" borderId="0">
      <alignment horizontal="right" vertical="top"/>
    </xf>
    <xf numFmtId="4" fontId="29" fillId="0" borderId="0">
      <alignment horizontal="right" vertical="top"/>
    </xf>
    <xf numFmtId="4" fontId="43" fillId="0" borderId="0">
      <alignment horizontal="right"/>
    </xf>
    <xf numFmtId="4" fontId="43" fillId="0" borderId="0">
      <alignment horizontal="right" vertical="top"/>
    </xf>
    <xf numFmtId="165" fontId="43" fillId="0" borderId="0" applyFill="0" applyBorder="0">
      <alignment horizontal="left" vertical="top" wrapText="1"/>
    </xf>
    <xf numFmtId="165" fontId="43" fillId="0" borderId="0" applyFill="0" applyBorder="0">
      <alignment horizontal="left" vertical="top" wrapText="1"/>
    </xf>
    <xf numFmtId="4" fontId="44" fillId="0" borderId="0">
      <alignment horizontal="left" vertical="top"/>
    </xf>
    <xf numFmtId="49" fontId="33" fillId="0" borderId="7">
      <alignment horizontal="left" vertical="top" wrapText="1"/>
    </xf>
    <xf numFmtId="0" fontId="7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8" fillId="0" borderId="9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" fontId="26" fillId="0" borderId="0" applyFill="0" applyBorder="0" applyProtection="0">
      <alignment horizontal="left" vertical="top" wrapText="1"/>
    </xf>
    <xf numFmtId="0" fontId="2" fillId="24" borderId="0" applyNumberFormat="0" applyBorder="0" applyProtection="0">
      <alignment horizontal="left" vertical="top"/>
    </xf>
    <xf numFmtId="0" fontId="2" fillId="24" borderId="0" applyNumberFormat="0" applyBorder="0" applyProtection="0">
      <alignment horizontal="left" vertical="top"/>
    </xf>
    <xf numFmtId="0" fontId="2" fillId="24" borderId="0" applyNumberFormat="0" applyBorder="0" applyProtection="0">
      <alignment horizontal="left" vertical="top"/>
    </xf>
    <xf numFmtId="0" fontId="34" fillId="0" borderId="0"/>
    <xf numFmtId="0" fontId="34" fillId="0" borderId="0"/>
    <xf numFmtId="0" fontId="19" fillId="0" borderId="0"/>
    <xf numFmtId="0" fontId="19" fillId="0" borderId="0"/>
    <xf numFmtId="0" fontId="35" fillId="0" borderId="0"/>
    <xf numFmtId="4" fontId="41" fillId="0" borderId="0">
      <alignment horizontal="left" vertical="top" wrapText="1"/>
    </xf>
    <xf numFmtId="4" fontId="41" fillId="0" borderId="0">
      <alignment horizontal="left" vertical="top" wrapText="1"/>
    </xf>
    <xf numFmtId="0" fontId="42" fillId="0" borderId="0"/>
    <xf numFmtId="4" fontId="41" fillId="0" borderId="0" applyFill="0" applyBorder="0">
      <alignment horizontal="left" vertical="top" wrapText="1"/>
    </xf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42" fillId="0" borderId="0"/>
    <xf numFmtId="0" fontId="19" fillId="0" borderId="0"/>
    <xf numFmtId="4" fontId="41" fillId="0" borderId="0">
      <alignment horizontal="left" vertical="top" wrapText="1"/>
    </xf>
    <xf numFmtId="0" fontId="19" fillId="0" borderId="0"/>
    <xf numFmtId="0" fontId="22" fillId="0" borderId="0"/>
    <xf numFmtId="0" fontId="19" fillId="0" borderId="0"/>
    <xf numFmtId="0" fontId="22" fillId="0" borderId="0"/>
    <xf numFmtId="0" fontId="42" fillId="0" borderId="0"/>
    <xf numFmtId="0" fontId="19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3" fillId="0" borderId="0">
      <alignment vertical="top"/>
    </xf>
    <xf numFmtId="2" fontId="3" fillId="0" borderId="0"/>
    <xf numFmtId="0" fontId="19" fillId="0" borderId="0"/>
    <xf numFmtId="4" fontId="28" fillId="0" borderId="0">
      <alignment horizontal="left" vertical="top" wrapText="1"/>
    </xf>
    <xf numFmtId="0" fontId="22" fillId="0" borderId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20" fillId="0" borderId="0"/>
    <xf numFmtId="0" fontId="21" fillId="0" borderId="0"/>
    <xf numFmtId="9" fontId="34" fillId="0" borderId="0" applyFont="0" applyFill="0" applyBorder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9" fillId="18" borderId="10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0" fontId="3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21" fillId="0" borderId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5" fillId="16" borderId="1" applyNumberForma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37" fillId="0" borderId="0"/>
    <xf numFmtId="164" fontId="43" fillId="0" borderId="0" applyFont="0" applyFill="0" applyBorder="0">
      <alignment horizontal="right" vertical="top"/>
    </xf>
    <xf numFmtId="0" fontId="22" fillId="0" borderId="11">
      <alignment horizontal="left" vertical="top" wrapText="1"/>
    </xf>
    <xf numFmtId="0" fontId="2" fillId="24" borderId="0" applyNumberFormat="0" applyBorder="0" applyProtection="0">
      <alignment horizontal="left" vertical="top"/>
    </xf>
    <xf numFmtId="0" fontId="23" fillId="0" borderId="12" applyNumberFormat="0" applyFont="0" applyFill="0" applyAlignment="0" applyProtection="0"/>
    <xf numFmtId="166" fontId="3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28" fillId="0" borderId="0" applyFill="0" applyBorder="0" applyProtection="0">
      <alignment horizontal="left" vertical="top" wrapText="1"/>
    </xf>
    <xf numFmtId="168" fontId="19" fillId="0" borderId="0" applyFon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</cellStyleXfs>
  <cellXfs count="179">
    <xf numFmtId="4" fontId="0" fillId="0" borderId="0" xfId="0">
      <alignment horizontal="left" vertical="top" wrapText="1"/>
    </xf>
    <xf numFmtId="164" fontId="41" fillId="0" borderId="0" xfId="222" applyNumberFormat="1" applyAlignment="1">
      <alignment horizontal="right" vertical="top" indent="1"/>
    </xf>
    <xf numFmtId="4" fontId="41" fillId="0" borderId="0" xfId="222" applyAlignment="1">
      <alignment horizontal="right" vertical="top" indent="1"/>
    </xf>
    <xf numFmtId="4" fontId="41" fillId="0" borderId="0" xfId="222">
      <alignment horizontal="right" vertical="top" wrapText="1"/>
    </xf>
    <xf numFmtId="4" fontId="0" fillId="0" borderId="0" xfId="0" quotePrefix="1">
      <alignment horizontal="left" vertical="top" wrapText="1"/>
    </xf>
    <xf numFmtId="4" fontId="2" fillId="24" borderId="0" xfId="552" applyNumberFormat="1">
      <alignment horizontal="left" vertical="top"/>
    </xf>
    <xf numFmtId="4" fontId="41" fillId="0" borderId="14" xfId="222" applyBorder="1">
      <alignment horizontal="right" vertical="top" wrapText="1"/>
    </xf>
    <xf numFmtId="164" fontId="41" fillId="0" borderId="0" xfId="222" applyNumberFormat="1">
      <alignment horizontal="right" vertical="top" wrapText="1"/>
    </xf>
    <xf numFmtId="164" fontId="41" fillId="0" borderId="14" xfId="222" applyNumberFormat="1" applyBorder="1">
      <alignment horizontal="right" vertical="top" wrapText="1"/>
    </xf>
    <xf numFmtId="164" fontId="41" fillId="0" borderId="15" xfId="222" applyNumberFormat="1" applyBorder="1">
      <alignment horizontal="right" vertical="top" wrapText="1"/>
    </xf>
    <xf numFmtId="4" fontId="41" fillId="0" borderId="15" xfId="222" applyBorder="1">
      <alignment horizontal="right" vertical="top" wrapText="1"/>
    </xf>
    <xf numFmtId="0" fontId="0" fillId="0" borderId="0" xfId="0" applyNumberFormat="1">
      <alignment horizontal="left" vertical="top" wrapText="1"/>
    </xf>
    <xf numFmtId="4" fontId="0" fillId="0" borderId="0" xfId="0" applyAlignment="1">
      <alignment horizontal="right" vertical="top" indent="1"/>
    </xf>
    <xf numFmtId="165" fontId="0" fillId="0" borderId="0" xfId="0" applyNumberFormat="1">
      <alignment horizontal="left" vertical="top" wrapText="1"/>
    </xf>
    <xf numFmtId="4" fontId="43" fillId="0" borderId="0" xfId="260">
      <alignment horizontal="right"/>
    </xf>
    <xf numFmtId="4" fontId="28" fillId="0" borderId="0" xfId="222" applyFont="1">
      <alignment horizontal="right" vertical="top" wrapText="1"/>
    </xf>
    <xf numFmtId="164" fontId="28" fillId="0" borderId="0" xfId="222" applyNumberFormat="1" applyFont="1">
      <alignment horizontal="right" vertical="top" wrapText="1"/>
    </xf>
    <xf numFmtId="4" fontId="2" fillId="24" borderId="0" xfId="552" quotePrefix="1" applyNumberFormat="1">
      <alignment horizontal="left" vertical="top"/>
    </xf>
    <xf numFmtId="0" fontId="2" fillId="24" borderId="0" xfId="552" applyNumberFormat="1">
      <alignment horizontal="left" vertical="top"/>
    </xf>
    <xf numFmtId="165" fontId="3" fillId="24" borderId="0" xfId="552" applyNumberFormat="1" applyFont="1">
      <alignment horizontal="left" vertical="top"/>
    </xf>
    <xf numFmtId="4" fontId="43" fillId="24" borderId="0" xfId="260" applyFill="1">
      <alignment horizontal="right"/>
    </xf>
    <xf numFmtId="0" fontId="0" fillId="0" borderId="15" xfId="0" applyNumberFormat="1" applyBorder="1">
      <alignment horizontal="left" vertical="top" wrapText="1"/>
    </xf>
    <xf numFmtId="4" fontId="0" fillId="0" borderId="15" xfId="0" applyBorder="1" applyAlignment="1">
      <alignment horizontal="right" vertical="top" indent="1"/>
    </xf>
    <xf numFmtId="4" fontId="43" fillId="0" borderId="15" xfId="260" applyBorder="1">
      <alignment horizontal="right"/>
    </xf>
    <xf numFmtId="0" fontId="0" fillId="0" borderId="14" xfId="0" applyNumberFormat="1" applyBorder="1">
      <alignment horizontal="left" vertical="top" wrapText="1"/>
    </xf>
    <xf numFmtId="165" fontId="3" fillId="0" borderId="0" xfId="0" applyNumberFormat="1" applyFont="1">
      <alignment horizontal="left" vertical="top" wrapText="1"/>
    </xf>
    <xf numFmtId="4" fontId="0" fillId="0" borderId="0" xfId="0" applyAlignment="1">
      <alignment vertical="top" wrapText="1"/>
    </xf>
    <xf numFmtId="164" fontId="46" fillId="0" borderId="0" xfId="222" applyNumberFormat="1" applyFont="1" applyAlignment="1">
      <alignment horizontal="right" vertical="top" indent="1"/>
    </xf>
    <xf numFmtId="4" fontId="46" fillId="0" borderId="0" xfId="0" applyFont="1" applyAlignment="1">
      <alignment vertical="top" wrapText="1"/>
    </xf>
    <xf numFmtId="164" fontId="30" fillId="0" borderId="0" xfId="0" applyNumberFormat="1" applyFont="1" applyAlignment="1">
      <alignment horizontal="left" vertical="top"/>
    </xf>
    <xf numFmtId="0" fontId="0" fillId="0" borderId="0" xfId="0" applyNumberFormat="1" applyAlignment="1">
      <alignment wrapText="1"/>
    </xf>
    <xf numFmtId="3" fontId="31" fillId="0" borderId="0" xfId="0" applyNumberFormat="1" applyFont="1" applyAlignment="1">
      <alignment horizontal="left" indent="1"/>
    </xf>
    <xf numFmtId="165" fontId="0" fillId="0" borderId="0" xfId="0" applyNumberFormat="1" applyAlignment="1"/>
    <xf numFmtId="4" fontId="47" fillId="0" borderId="0" xfId="0" applyFont="1">
      <alignment horizontal="left" vertical="top" wrapText="1"/>
    </xf>
    <xf numFmtId="4" fontId="29" fillId="0" borderId="0" xfId="262" applyFont="1">
      <alignment horizontal="right" vertical="top"/>
    </xf>
    <xf numFmtId="4" fontId="43" fillId="0" borderId="0" xfId="262">
      <alignment horizontal="right" vertical="top"/>
    </xf>
    <xf numFmtId="165" fontId="48" fillId="0" borderId="16" xfId="0" applyNumberFormat="1" applyFont="1" applyBorder="1">
      <alignment horizontal="left" vertical="top" wrapText="1"/>
    </xf>
    <xf numFmtId="4" fontId="44" fillId="0" borderId="0" xfId="269" quotePrefix="1">
      <alignment horizontal="left" vertical="top"/>
    </xf>
    <xf numFmtId="4" fontId="3" fillId="0" borderId="0" xfId="0" applyFont="1">
      <alignment horizontal="left" vertical="top" wrapText="1"/>
    </xf>
    <xf numFmtId="164" fontId="41" fillId="0" borderId="0" xfId="224" applyNumberFormat="1">
      <alignment horizontal="right" vertical="top" wrapText="1"/>
    </xf>
    <xf numFmtId="4" fontId="41" fillId="0" borderId="0" xfId="224">
      <alignment horizontal="right" vertical="top" wrapText="1"/>
    </xf>
    <xf numFmtId="0" fontId="3" fillId="0" borderId="0" xfId="332" applyFont="1" applyAlignment="1">
      <alignment horizontal="left" vertical="top" wrapText="1"/>
    </xf>
    <xf numFmtId="0" fontId="42" fillId="0" borderId="0" xfId="332" applyAlignment="1">
      <alignment horizontal="left" vertical="top" wrapText="1"/>
    </xf>
    <xf numFmtId="164" fontId="41" fillId="0" borderId="0" xfId="223" applyNumberFormat="1" applyFont="1">
      <alignment horizontal="right" vertical="top" wrapText="1"/>
    </xf>
    <xf numFmtId="4" fontId="28" fillId="0" borderId="0" xfId="224" applyFont="1">
      <alignment horizontal="right" vertical="top" wrapText="1"/>
    </xf>
    <xf numFmtId="4" fontId="3" fillId="0" borderId="0" xfId="371" applyFont="1">
      <alignment horizontal="left" vertical="top" wrapText="1"/>
    </xf>
    <xf numFmtId="164" fontId="28" fillId="0" borderId="0" xfId="224" applyNumberFormat="1" applyFont="1">
      <alignment horizontal="right" vertical="top" wrapText="1"/>
    </xf>
    <xf numFmtId="4" fontId="49" fillId="0" borderId="0" xfId="0" applyFont="1" applyAlignment="1">
      <alignment horizontal="right" vertical="top" indent="1"/>
    </xf>
    <xf numFmtId="165" fontId="49" fillId="0" borderId="0" xfId="0" applyNumberFormat="1" applyFont="1">
      <alignment horizontal="left" vertical="top" wrapText="1"/>
    </xf>
    <xf numFmtId="164" fontId="2" fillId="24" borderId="0" xfId="552" quotePrefix="1" applyNumberFormat="1">
      <alignment horizontal="left" vertical="top"/>
    </xf>
    <xf numFmtId="164" fontId="2" fillId="24" borderId="0" xfId="552" applyNumberFormat="1">
      <alignment horizontal="left" vertical="top"/>
    </xf>
    <xf numFmtId="49" fontId="2" fillId="24" borderId="0" xfId="552" applyNumberFormat="1">
      <alignment horizontal="left" vertical="top"/>
    </xf>
    <xf numFmtId="165" fontId="2" fillId="24" borderId="0" xfId="552" applyNumberFormat="1">
      <alignment horizontal="left" vertical="top"/>
    </xf>
    <xf numFmtId="4" fontId="41" fillId="0" borderId="0" xfId="227" applyFont="1">
      <alignment horizontal="right" vertical="top" wrapText="1"/>
    </xf>
    <xf numFmtId="4" fontId="41" fillId="0" borderId="0" xfId="333">
      <alignment horizontal="left" vertical="top" wrapText="1"/>
    </xf>
    <xf numFmtId="164" fontId="41" fillId="0" borderId="15" xfId="550" applyFont="1" applyBorder="1">
      <alignment horizontal="right" vertical="top"/>
    </xf>
    <xf numFmtId="4" fontId="41" fillId="0" borderId="15" xfId="333" applyBorder="1">
      <alignment horizontal="left" vertical="top" wrapText="1"/>
    </xf>
    <xf numFmtId="49" fontId="43" fillId="0" borderId="15" xfId="241" applyBorder="1">
      <alignment horizontal="right" vertical="top" indent="1"/>
    </xf>
    <xf numFmtId="165" fontId="43" fillId="0" borderId="16" xfId="267" applyBorder="1">
      <alignment horizontal="left" vertical="top" wrapText="1"/>
    </xf>
    <xf numFmtId="4" fontId="43" fillId="0" borderId="15" xfId="217" applyBorder="1">
      <alignment horizontal="right" vertical="top"/>
    </xf>
    <xf numFmtId="164" fontId="41" fillId="0" borderId="0" xfId="550" applyFont="1">
      <alignment horizontal="right" vertical="top"/>
    </xf>
    <xf numFmtId="49" fontId="43" fillId="0" borderId="0" xfId="241">
      <alignment horizontal="right" vertical="top" indent="1"/>
    </xf>
    <xf numFmtId="165" fontId="43" fillId="0" borderId="0" xfId="267">
      <alignment horizontal="left" vertical="top" wrapText="1"/>
    </xf>
    <xf numFmtId="4" fontId="43" fillId="0" borderId="0" xfId="217">
      <alignment horizontal="right" vertical="top"/>
    </xf>
    <xf numFmtId="164" fontId="43" fillId="0" borderId="0" xfId="227" applyNumberFormat="1">
      <alignment horizontal="right" vertical="top" wrapText="1"/>
    </xf>
    <xf numFmtId="4" fontId="43" fillId="0" borderId="0" xfId="227">
      <alignment horizontal="right" vertical="top" wrapText="1"/>
    </xf>
    <xf numFmtId="4" fontId="41" fillId="0" borderId="0" xfId="333" applyAlignment="1">
      <alignment horizontal="right" vertical="top" indent="1"/>
    </xf>
    <xf numFmtId="165" fontId="3" fillId="0" borderId="0" xfId="333" applyNumberFormat="1" applyFont="1">
      <alignment horizontal="left" vertical="top" wrapText="1"/>
    </xf>
    <xf numFmtId="4" fontId="3" fillId="0" borderId="0" xfId="333" applyFont="1">
      <alignment horizontal="left" vertical="top" wrapText="1"/>
    </xf>
    <xf numFmtId="0" fontId="41" fillId="0" borderId="0" xfId="333" applyNumberFormat="1">
      <alignment horizontal="left" vertical="top" wrapText="1"/>
    </xf>
    <xf numFmtId="4" fontId="47" fillId="0" borderId="0" xfId="333" applyFont="1">
      <alignment horizontal="left" vertical="top" wrapText="1"/>
    </xf>
    <xf numFmtId="4" fontId="41" fillId="0" borderId="0" xfId="331">
      <alignment horizontal="left" vertical="top" wrapText="1"/>
    </xf>
    <xf numFmtId="4" fontId="41" fillId="0" borderId="0" xfId="331" applyAlignment="1">
      <alignment horizontal="right" vertical="top" indent="1"/>
    </xf>
    <xf numFmtId="165" fontId="41" fillId="0" borderId="0" xfId="331" applyNumberFormat="1">
      <alignment horizontal="left" vertical="top" wrapText="1"/>
    </xf>
    <xf numFmtId="4" fontId="46" fillId="0" borderId="0" xfId="331" applyFont="1">
      <alignment horizontal="left" vertical="top" wrapText="1"/>
    </xf>
    <xf numFmtId="4" fontId="43" fillId="0" borderId="0" xfId="262" applyAlignment="1">
      <alignment horizontal="right"/>
    </xf>
    <xf numFmtId="164" fontId="3" fillId="0" borderId="0" xfId="550" applyFont="1">
      <alignment horizontal="right" vertical="top"/>
    </xf>
    <xf numFmtId="164" fontId="28" fillId="0" borderId="0" xfId="550" applyFont="1">
      <alignment horizontal="right" vertical="top"/>
    </xf>
    <xf numFmtId="164" fontId="41" fillId="0" borderId="14" xfId="550" applyFont="1" applyBorder="1">
      <alignment horizontal="right" vertical="top"/>
    </xf>
    <xf numFmtId="4" fontId="41" fillId="0" borderId="14" xfId="333" applyBorder="1">
      <alignment horizontal="left" vertical="top" wrapText="1"/>
    </xf>
    <xf numFmtId="0" fontId="41" fillId="0" borderId="0" xfId="222" applyNumberFormat="1" applyAlignment="1">
      <alignment horizontal="right" vertical="top" indent="1"/>
    </xf>
    <xf numFmtId="4" fontId="0" fillId="0" borderId="0" xfId="0" applyAlignment="1">
      <alignment horizontal="left" wrapText="1"/>
    </xf>
    <xf numFmtId="4" fontId="2" fillId="24" borderId="0" xfId="322" quotePrefix="1" applyNumberFormat="1">
      <alignment horizontal="left" vertical="top"/>
    </xf>
    <xf numFmtId="4" fontId="2" fillId="24" borderId="0" xfId="322" applyNumberFormat="1">
      <alignment horizontal="left" vertical="top"/>
    </xf>
    <xf numFmtId="4" fontId="38" fillId="24" borderId="0" xfId="322" applyNumberFormat="1" applyFont="1">
      <alignment horizontal="left" vertical="top"/>
    </xf>
    <xf numFmtId="165" fontId="3" fillId="24" borderId="0" xfId="322" applyNumberFormat="1" applyFont="1">
      <alignment horizontal="left" vertical="top"/>
    </xf>
    <xf numFmtId="4" fontId="43" fillId="24" borderId="0" xfId="262" applyFill="1">
      <alignment horizontal="right" vertical="top"/>
    </xf>
    <xf numFmtId="164" fontId="41" fillId="0" borderId="15" xfId="224" applyNumberFormat="1" applyBorder="1">
      <alignment horizontal="right" vertical="top" wrapText="1"/>
    </xf>
    <xf numFmtId="4" fontId="41" fillId="0" borderId="15" xfId="224" applyBorder="1">
      <alignment horizontal="right" vertical="top" wrapText="1"/>
    </xf>
    <xf numFmtId="4" fontId="41" fillId="0" borderId="15" xfId="331" applyBorder="1">
      <alignment horizontal="left" vertical="top" wrapText="1"/>
    </xf>
    <xf numFmtId="4" fontId="43" fillId="0" borderId="15" xfId="331" applyFont="1" applyBorder="1" applyAlignment="1">
      <alignment horizontal="right" vertical="top" indent="1"/>
    </xf>
    <xf numFmtId="165" fontId="43" fillId="0" borderId="15" xfId="331" applyNumberFormat="1" applyFont="1" applyBorder="1">
      <alignment horizontal="left" vertical="top" wrapText="1"/>
    </xf>
    <xf numFmtId="4" fontId="43" fillId="0" borderId="15" xfId="262" applyBorder="1">
      <alignment horizontal="right" vertical="top"/>
    </xf>
    <xf numFmtId="4" fontId="28" fillId="0" borderId="0" xfId="226">
      <alignment horizontal="right" vertical="top" wrapText="1"/>
    </xf>
    <xf numFmtId="4" fontId="29" fillId="0" borderId="0" xfId="264">
      <alignment horizontal="right" vertical="top"/>
    </xf>
    <xf numFmtId="164" fontId="28" fillId="0" borderId="0" xfId="226" applyNumberFormat="1">
      <alignment horizontal="right" vertical="top" wrapText="1"/>
    </xf>
    <xf numFmtId="4" fontId="3" fillId="0" borderId="0" xfId="331" applyFont="1">
      <alignment horizontal="left" vertical="top" wrapText="1"/>
    </xf>
    <xf numFmtId="49" fontId="41" fillId="0" borderId="0" xfId="241" applyFont="1">
      <alignment horizontal="right" vertical="top" indent="1"/>
    </xf>
    <xf numFmtId="165" fontId="41" fillId="0" borderId="0" xfId="267" applyFont="1">
      <alignment horizontal="left" vertical="top" wrapText="1"/>
    </xf>
    <xf numFmtId="4" fontId="51" fillId="0" borderId="0" xfId="333" applyFont="1">
      <alignment horizontal="left" vertical="top" wrapText="1"/>
    </xf>
    <xf numFmtId="4" fontId="51" fillId="0" borderId="0" xfId="331" applyFont="1">
      <alignment horizontal="left" vertical="top" wrapText="1"/>
    </xf>
    <xf numFmtId="4" fontId="41" fillId="0" borderId="0" xfId="333" applyAlignment="1">
      <alignment vertical="top" wrapText="1"/>
    </xf>
    <xf numFmtId="49" fontId="41" fillId="0" borderId="0" xfId="242" applyFont="1">
      <alignment horizontal="right" vertical="top" indent="1"/>
    </xf>
    <xf numFmtId="165" fontId="41" fillId="0" borderId="0" xfId="268" applyFont="1">
      <alignment horizontal="left" vertical="top" wrapText="1"/>
    </xf>
    <xf numFmtId="4" fontId="43" fillId="0" borderId="0" xfId="218">
      <alignment horizontal="right" vertical="top"/>
    </xf>
    <xf numFmtId="165" fontId="41" fillId="0" borderId="0" xfId="333" applyNumberFormat="1">
      <alignment horizontal="left" vertical="top" wrapText="1"/>
    </xf>
    <xf numFmtId="4" fontId="43" fillId="0" borderId="0" xfId="266" applyAlignment="1">
      <alignment horizontal="right"/>
    </xf>
    <xf numFmtId="49" fontId="41" fillId="0" borderId="0" xfId="241" applyFont="1" applyFill="1">
      <alignment horizontal="right" vertical="top" indent="1"/>
    </xf>
    <xf numFmtId="165" fontId="41" fillId="0" borderId="0" xfId="267" applyFont="1" applyFill="1">
      <alignment horizontal="left" vertical="top" wrapText="1"/>
    </xf>
    <xf numFmtId="4" fontId="39" fillId="0" borderId="0" xfId="262" applyFont="1">
      <alignment horizontal="right" vertical="top"/>
    </xf>
    <xf numFmtId="164" fontId="41" fillId="0" borderId="14" xfId="224" applyNumberFormat="1" applyBorder="1">
      <alignment horizontal="right" vertical="top" wrapText="1"/>
    </xf>
    <xf numFmtId="4" fontId="41" fillId="0" borderId="14" xfId="224" applyBorder="1">
      <alignment horizontal="right" vertical="top" wrapText="1"/>
    </xf>
    <xf numFmtId="4" fontId="41" fillId="0" borderId="14" xfId="331" applyBorder="1">
      <alignment horizontal="left" vertical="top" wrapText="1"/>
    </xf>
    <xf numFmtId="4" fontId="41" fillId="0" borderId="14" xfId="331" applyBorder="1" applyAlignment="1">
      <alignment horizontal="right" vertical="top" indent="1"/>
    </xf>
    <xf numFmtId="165" fontId="41" fillId="0" borderId="14" xfId="331" applyNumberFormat="1" applyBorder="1">
      <alignment horizontal="left" vertical="top" wrapText="1"/>
    </xf>
    <xf numFmtId="4" fontId="43" fillId="0" borderId="14" xfId="262" applyBorder="1">
      <alignment horizontal="right" vertical="top"/>
    </xf>
    <xf numFmtId="4" fontId="46" fillId="0" borderId="0" xfId="269" quotePrefix="1" applyFont="1">
      <alignment horizontal="left" vertical="top"/>
    </xf>
    <xf numFmtId="4" fontId="41" fillId="0" borderId="0" xfId="331" quotePrefix="1">
      <alignment horizontal="left" vertical="top" wrapText="1"/>
    </xf>
    <xf numFmtId="4" fontId="41" fillId="0" borderId="0" xfId="333" quotePrefix="1">
      <alignment horizontal="left" vertical="top" wrapText="1"/>
    </xf>
    <xf numFmtId="4" fontId="41" fillId="0" borderId="0" xfId="262" applyFont="1">
      <alignment horizontal="right" vertical="top"/>
    </xf>
    <xf numFmtId="4" fontId="41" fillId="0" borderId="0" xfId="260" applyFont="1">
      <alignment horizontal="right"/>
    </xf>
    <xf numFmtId="49" fontId="0" fillId="0" borderId="0" xfId="0" applyNumberFormat="1" applyAlignment="1">
      <alignment horizontal="right"/>
    </xf>
    <xf numFmtId="4" fontId="41" fillId="0" borderId="0" xfId="265" applyFont="1">
      <alignment horizontal="right"/>
    </xf>
    <xf numFmtId="4" fontId="41" fillId="0" borderId="0" xfId="217" applyFont="1">
      <alignment horizontal="right" vertical="top"/>
    </xf>
    <xf numFmtId="0" fontId="52" fillId="0" borderId="0" xfId="332" applyFont="1" applyAlignment="1">
      <alignment horizontal="right" vertical="top" indent="1"/>
    </xf>
    <xf numFmtId="165" fontId="52" fillId="0" borderId="0" xfId="332" applyNumberFormat="1" applyFont="1" applyAlignment="1">
      <alignment horizontal="left" vertical="top" wrapText="1"/>
    </xf>
    <xf numFmtId="4" fontId="28" fillId="0" borderId="0" xfId="371" applyAlignment="1">
      <alignment horizontal="right" vertical="top" indent="1"/>
    </xf>
    <xf numFmtId="165" fontId="28" fillId="0" borderId="0" xfId="371" applyNumberFormat="1">
      <alignment horizontal="left" vertical="top" wrapText="1"/>
    </xf>
    <xf numFmtId="4" fontId="0" fillId="0" borderId="14" xfId="0" applyBorder="1" applyAlignment="1">
      <alignment horizontal="right" vertical="top" indent="1"/>
    </xf>
    <xf numFmtId="165" fontId="0" fillId="0" borderId="14" xfId="0" applyNumberFormat="1" applyBorder="1">
      <alignment horizontal="left" vertical="top" wrapText="1"/>
    </xf>
    <xf numFmtId="4" fontId="41" fillId="0" borderId="14" xfId="260" applyFont="1" applyBorder="1">
      <alignment horizontal="right"/>
    </xf>
    <xf numFmtId="4" fontId="41" fillId="0" borderId="0" xfId="333" applyAlignment="1">
      <alignment horizontal="right" indent="1"/>
    </xf>
    <xf numFmtId="165" fontId="41" fillId="0" borderId="0" xfId="333" applyNumberFormat="1" applyAlignment="1">
      <alignment horizontal="left" wrapText="1"/>
    </xf>
    <xf numFmtId="4" fontId="41" fillId="0" borderId="0" xfId="262" applyFont="1" applyAlignment="1">
      <alignment horizontal="right"/>
    </xf>
    <xf numFmtId="49" fontId="41" fillId="0" borderId="14" xfId="241" applyFont="1" applyBorder="1">
      <alignment horizontal="right" vertical="top" indent="1"/>
    </xf>
    <xf numFmtId="165" fontId="41" fillId="0" borderId="14" xfId="267" applyFont="1" applyBorder="1">
      <alignment horizontal="left" vertical="top" wrapText="1"/>
    </xf>
    <xf numFmtId="4" fontId="41" fillId="0" borderId="14" xfId="217" applyFont="1" applyBorder="1">
      <alignment horizontal="right" vertical="top"/>
    </xf>
    <xf numFmtId="4" fontId="41" fillId="24" borderId="0" xfId="217" applyFont="1" applyFill="1">
      <alignment horizontal="right" vertical="top"/>
    </xf>
    <xf numFmtId="4" fontId="53" fillId="0" borderId="0" xfId="0" applyFont="1">
      <alignment horizontal="left" vertical="top" wrapText="1"/>
    </xf>
    <xf numFmtId="4" fontId="41" fillId="0" borderId="0" xfId="269" applyFont="1">
      <alignment horizontal="left" vertical="top"/>
    </xf>
    <xf numFmtId="4" fontId="41" fillId="0" borderId="0" xfId="269" applyFont="1" applyAlignment="1">
      <alignment horizontal="left" vertical="top" wrapText="1"/>
    </xf>
    <xf numFmtId="49" fontId="41" fillId="0" borderId="0" xfId="269" applyNumberFormat="1" applyFont="1">
      <alignment horizontal="left" vertical="top"/>
    </xf>
    <xf numFmtId="4" fontId="41" fillId="0" borderId="0" xfId="269" quotePrefix="1" applyFont="1">
      <alignment horizontal="left" vertical="top"/>
    </xf>
    <xf numFmtId="164" fontId="43" fillId="0" borderId="0" xfId="0" applyNumberFormat="1" applyFont="1" applyAlignment="1">
      <alignment horizontal="right" vertical="top" indent="1"/>
    </xf>
    <xf numFmtId="4" fontId="43" fillId="0" borderId="0" xfId="0" applyFont="1" applyAlignment="1">
      <alignment horizontal="right" vertical="top" indent="1"/>
    </xf>
    <xf numFmtId="164" fontId="43" fillId="0" borderId="0" xfId="0" applyNumberFormat="1" applyFont="1" applyAlignment="1">
      <alignment horizontal="right" vertical="top" wrapText="1" indent="1"/>
    </xf>
    <xf numFmtId="0" fontId="41" fillId="0" borderId="7" xfId="222" applyNumberFormat="1" applyBorder="1" applyAlignment="1">
      <alignment horizontal="right" vertical="top" indent="1"/>
    </xf>
    <xf numFmtId="4" fontId="41" fillId="0" borderId="7" xfId="222" applyBorder="1" applyAlignment="1">
      <alignment horizontal="right" vertical="top" indent="1"/>
    </xf>
    <xf numFmtId="4" fontId="0" fillId="0" borderId="7" xfId="0" quotePrefix="1" applyBorder="1">
      <alignment horizontal="left" vertical="top" wrapText="1"/>
    </xf>
    <xf numFmtId="4" fontId="41" fillId="0" borderId="7" xfId="222" applyBorder="1">
      <alignment horizontal="right" vertical="top" wrapText="1"/>
    </xf>
    <xf numFmtId="4" fontId="44" fillId="25" borderId="0" xfId="0" applyFont="1" applyFill="1">
      <alignment horizontal="left" vertical="top" wrapText="1"/>
    </xf>
    <xf numFmtId="4" fontId="44" fillId="25" borderId="0" xfId="222" applyFont="1" applyFill="1">
      <alignment horizontal="right" vertical="top" wrapText="1"/>
    </xf>
    <xf numFmtId="4" fontId="43" fillId="24" borderId="0" xfId="260" applyFill="1" applyProtection="1">
      <alignment horizontal="right"/>
      <protection locked="0"/>
    </xf>
    <xf numFmtId="4" fontId="50" fillId="0" borderId="16" xfId="0" applyFont="1" applyBorder="1" applyAlignment="1" applyProtection="1">
      <alignment horizontal="right"/>
      <protection locked="0"/>
    </xf>
    <xf numFmtId="4" fontId="43" fillId="0" borderId="0" xfId="260" applyProtection="1">
      <alignment horizontal="right"/>
      <protection locked="0"/>
    </xf>
    <xf numFmtId="4" fontId="43" fillId="0" borderId="0" xfId="262" applyProtection="1">
      <alignment horizontal="right" vertical="top"/>
      <protection locked="0"/>
    </xf>
    <xf numFmtId="4" fontId="41" fillId="0" borderId="0" xfId="262" applyFont="1" applyProtection="1">
      <alignment horizontal="right" vertical="top"/>
      <protection locked="0"/>
    </xf>
    <xf numFmtId="4" fontId="41" fillId="0" borderId="0" xfId="260" applyFont="1" applyProtection="1">
      <alignment horizontal="right"/>
      <protection locked="0"/>
    </xf>
    <xf numFmtId="4" fontId="40" fillId="0" borderId="0" xfId="0" applyFont="1" applyAlignment="1" applyProtection="1">
      <protection locked="0"/>
    </xf>
    <xf numFmtId="4" fontId="41" fillId="0" borderId="0" xfId="265" applyFont="1" applyProtection="1">
      <alignment horizontal="right"/>
      <protection locked="0"/>
    </xf>
    <xf numFmtId="4" fontId="52" fillId="0" borderId="0" xfId="262" applyFont="1" applyProtection="1">
      <alignment horizontal="right" vertical="top"/>
      <protection locked="0"/>
    </xf>
    <xf numFmtId="4" fontId="41" fillId="0" borderId="0" xfId="217" applyFont="1" applyProtection="1">
      <alignment horizontal="right" vertical="top"/>
      <protection locked="0"/>
    </xf>
    <xf numFmtId="4" fontId="28" fillId="0" borderId="0" xfId="265" applyFont="1" applyProtection="1">
      <alignment horizontal="right"/>
      <protection locked="0"/>
    </xf>
    <xf numFmtId="4" fontId="28" fillId="0" borderId="0" xfId="262" applyFont="1" applyProtection="1">
      <alignment horizontal="right" vertical="top"/>
      <protection locked="0"/>
    </xf>
    <xf numFmtId="4" fontId="41" fillId="0" borderId="14" xfId="260" applyFont="1" applyBorder="1" applyProtection="1">
      <alignment horizontal="right"/>
      <protection locked="0"/>
    </xf>
    <xf numFmtId="4" fontId="2" fillId="24" borderId="0" xfId="552" applyNumberFormat="1" applyProtection="1">
      <alignment horizontal="left" vertical="top"/>
      <protection locked="0"/>
    </xf>
    <xf numFmtId="4" fontId="43" fillId="0" borderId="15" xfId="217" applyBorder="1" applyProtection="1">
      <alignment horizontal="right" vertical="top"/>
      <protection locked="0"/>
    </xf>
    <xf numFmtId="4" fontId="43" fillId="0" borderId="0" xfId="217" applyProtection="1">
      <alignment horizontal="right" vertical="top"/>
      <protection locked="0"/>
    </xf>
    <xf numFmtId="4" fontId="43" fillId="0" borderId="0" xfId="265" applyProtection="1">
      <alignment horizontal="right"/>
      <protection locked="0"/>
    </xf>
    <xf numFmtId="4" fontId="41" fillId="0" borderId="14" xfId="217" applyFont="1" applyBorder="1" applyProtection="1">
      <alignment horizontal="right" vertical="top"/>
      <protection locked="0"/>
    </xf>
    <xf numFmtId="4" fontId="43" fillId="24" borderId="0" xfId="262" applyFill="1" applyProtection="1">
      <alignment horizontal="right" vertical="top"/>
      <protection locked="0"/>
    </xf>
    <xf numFmtId="4" fontId="43" fillId="0" borderId="15" xfId="262" applyBorder="1" applyProtection="1">
      <alignment horizontal="right" vertical="top"/>
      <protection locked="0"/>
    </xf>
    <xf numFmtId="4" fontId="29" fillId="0" borderId="0" xfId="264" applyProtection="1">
      <alignment horizontal="right" vertical="top"/>
      <protection locked="0"/>
    </xf>
    <xf numFmtId="4" fontId="29" fillId="0" borderId="0" xfId="262" applyFont="1" applyProtection="1">
      <alignment horizontal="right" vertical="top"/>
      <protection locked="0"/>
    </xf>
    <xf numFmtId="4" fontId="43" fillId="0" borderId="0" xfId="262" applyAlignment="1" applyProtection="1">
      <alignment horizontal="right"/>
      <protection locked="0"/>
    </xf>
    <xf numFmtId="4" fontId="43" fillId="0" borderId="0" xfId="218" applyProtection="1">
      <alignment horizontal="right" vertical="top"/>
      <protection locked="0"/>
    </xf>
    <xf numFmtId="4" fontId="43" fillId="0" borderId="0" xfId="266" applyAlignment="1" applyProtection="1">
      <alignment horizontal="right"/>
      <protection locked="0"/>
    </xf>
    <xf numFmtId="4" fontId="39" fillId="0" borderId="0" xfId="262" applyFont="1" applyProtection="1">
      <alignment horizontal="right" vertical="top"/>
      <protection locked="0"/>
    </xf>
    <xf numFmtId="4" fontId="43" fillId="0" borderId="14" xfId="262" applyBorder="1" applyProtection="1">
      <alignment horizontal="right" vertical="top"/>
      <protection locked="0"/>
    </xf>
  </cellXfs>
  <cellStyles count="584">
    <cellStyle name="20 % – Poudarek1 2" xfId="1" xr:uid="{012A69AC-ACA5-48D4-8B6D-84C5E1702C19}"/>
    <cellStyle name="20 % – Poudarek1 2 2" xfId="2" xr:uid="{7D0D4362-6901-4373-AC66-D5799FB68AC1}"/>
    <cellStyle name="20 % – Poudarek1 2 3" xfId="3" xr:uid="{35534E43-5C1B-4B06-A9E1-8A14875ED050}"/>
    <cellStyle name="20 % – Poudarek1 2 4" xfId="4" xr:uid="{F5984E51-EDE9-4092-B207-C1B7795F3EB8}"/>
    <cellStyle name="20 % – Poudarek1 3" xfId="5" xr:uid="{23F8BC5D-D442-4B2F-B269-429F35762831}"/>
    <cellStyle name="20 % – Poudarek1 3 2" xfId="6" xr:uid="{4073B9C6-B81A-4EA9-B74B-1706CFDB1D97}"/>
    <cellStyle name="20 % – Poudarek1 3 3" xfId="7" xr:uid="{C5234DA6-BCF3-4552-AAD4-FAB73E8262E8}"/>
    <cellStyle name="20 % – Poudarek1 3 4" xfId="8" xr:uid="{2D95028F-EB8D-46FE-A616-B22D5425D9CF}"/>
    <cellStyle name="20 % – Poudarek1 4" xfId="9" xr:uid="{74FBD931-3419-4C9B-A1EC-B1BA2FCBB40D}"/>
    <cellStyle name="20 % – Poudarek1 4 2" xfId="10" xr:uid="{BFEFDC10-C827-4E71-A325-ECEDF669E386}"/>
    <cellStyle name="20 % – Poudarek1 4 3" xfId="11" xr:uid="{564043B2-6856-4B3C-9BC5-7CD0F4196C64}"/>
    <cellStyle name="20 % – Poudarek1 4 4" xfId="12" xr:uid="{A9D9E80D-03E9-4409-B9D0-E13C4198EA9A}"/>
    <cellStyle name="20 % – Poudarek2 2" xfId="13" xr:uid="{5AE49A8B-4DEB-4044-9A6F-C2BAF7F2C6D8}"/>
    <cellStyle name="20 % – Poudarek2 2 2" xfId="14" xr:uid="{FB5F1834-C2F5-4E49-B326-B3A43E29EC33}"/>
    <cellStyle name="20 % – Poudarek2 2 3" xfId="15" xr:uid="{2045EF79-7179-484E-8061-CA528C580C74}"/>
    <cellStyle name="20 % – Poudarek2 2 4" xfId="16" xr:uid="{F9C1EE24-4F2D-4473-ABEB-AAA4E7FA36DA}"/>
    <cellStyle name="20 % – Poudarek2 3" xfId="17" xr:uid="{93A4D877-4119-4649-8C85-E933524CD40B}"/>
    <cellStyle name="20 % – Poudarek2 3 2" xfId="18" xr:uid="{B549EE1A-7094-4DE3-8C7D-7D7CBC72632B}"/>
    <cellStyle name="20 % – Poudarek2 3 3" xfId="19" xr:uid="{A5DEB164-E6CE-4F31-A587-20780159DFDA}"/>
    <cellStyle name="20 % – Poudarek2 3 4" xfId="20" xr:uid="{3F859D6A-EE6A-4147-A857-579AE01A4C47}"/>
    <cellStyle name="20 % – Poudarek2 4" xfId="21" xr:uid="{B39D9B8C-68DA-4BFF-81C3-EAE81AA41BDC}"/>
    <cellStyle name="20 % – Poudarek2 4 2" xfId="22" xr:uid="{8B63DE76-57D8-49B7-869B-7D699F8AA489}"/>
    <cellStyle name="20 % – Poudarek2 4 3" xfId="23" xr:uid="{040F54C7-3C4F-4546-AF35-57AF45CFD386}"/>
    <cellStyle name="20 % – Poudarek2 4 4" xfId="24" xr:uid="{251A51F8-6C0C-48B9-A1B2-858309CF0C31}"/>
    <cellStyle name="20 % – Poudarek3 2" xfId="25" xr:uid="{5DEFEF84-90B4-4B6C-A232-FBFAD1D8F62B}"/>
    <cellStyle name="20 % – Poudarek3 2 2" xfId="26" xr:uid="{81A76EC2-3C06-499B-8764-36C438910D48}"/>
    <cellStyle name="20 % – Poudarek3 2 3" xfId="27" xr:uid="{1D564F44-58B5-48C1-9C94-0A7F42B001C3}"/>
    <cellStyle name="20 % – Poudarek3 2 4" xfId="28" xr:uid="{E5FF596B-5B1F-4B90-87FF-CC614E380B07}"/>
    <cellStyle name="20 % – Poudarek3 3" xfId="29" xr:uid="{48B92EA5-DE36-4138-96A6-D2BD276335A2}"/>
    <cellStyle name="20 % – Poudarek3 3 2" xfId="30" xr:uid="{2B9C10B1-3B08-4CF1-98FB-C5390CCDAD3D}"/>
    <cellStyle name="20 % – Poudarek3 3 3" xfId="31" xr:uid="{E76F5511-D12B-41BF-8C03-2B205A1C7E4A}"/>
    <cellStyle name="20 % – Poudarek3 3 4" xfId="32" xr:uid="{02846F34-8A35-4568-AF25-51D9FAD5F5FE}"/>
    <cellStyle name="20 % – Poudarek3 4" xfId="33" xr:uid="{19E2F64A-D8C5-43FC-B72E-CB83501D5D7F}"/>
    <cellStyle name="20 % – Poudarek3 4 2" xfId="34" xr:uid="{9123E877-703E-4F7C-A384-FDA7F9208A0B}"/>
    <cellStyle name="20 % – Poudarek3 4 3" xfId="35" xr:uid="{5336715B-F79B-4F25-9993-BEFD9D238313}"/>
    <cellStyle name="20 % – Poudarek3 4 4" xfId="36" xr:uid="{132840AA-60A0-40D7-A60D-18BE71B387EF}"/>
    <cellStyle name="20 % – Poudarek4 2" xfId="37" xr:uid="{47FFC076-11C1-4C04-9B51-E87CC939E568}"/>
    <cellStyle name="20 % – Poudarek4 2 2" xfId="38" xr:uid="{D9D5C7F3-FD49-4E4A-80D3-5C90E3EA0DBA}"/>
    <cellStyle name="20 % – Poudarek4 2 3" xfId="39" xr:uid="{98281C65-6075-475C-8CDC-E4C49EC47545}"/>
    <cellStyle name="20 % – Poudarek4 2 4" xfId="40" xr:uid="{A7F40FCA-69A9-4E48-AB94-0CFD38FFCAF0}"/>
    <cellStyle name="20 % – Poudarek4 3" xfId="41" xr:uid="{5ACCE984-4D2A-4C18-AB8B-71661137653E}"/>
    <cellStyle name="20 % – Poudarek4 3 2" xfId="42" xr:uid="{5EC61572-F04E-4716-BF02-B9C9AD652BAA}"/>
    <cellStyle name="20 % – Poudarek4 3 3" xfId="43" xr:uid="{EDC08FD1-21FF-48E5-8875-C1EC9BD345E3}"/>
    <cellStyle name="20 % – Poudarek4 3 4" xfId="44" xr:uid="{11125F8B-ECA6-420D-81D2-0F9D82054113}"/>
    <cellStyle name="20 % – Poudarek4 4" xfId="45" xr:uid="{305B61A9-B5EA-4E91-9E56-9B5AC443C9E0}"/>
    <cellStyle name="20 % – Poudarek4 4 2" xfId="46" xr:uid="{7615470D-B9F1-4B72-8DE2-8EA2A371155A}"/>
    <cellStyle name="20 % – Poudarek4 4 3" xfId="47" xr:uid="{AE43BF72-6953-4E0E-9CA2-15047F4615A5}"/>
    <cellStyle name="20 % – Poudarek4 4 4" xfId="48" xr:uid="{0C45E38D-EE3A-42E5-B440-D4AF77CD2B6D}"/>
    <cellStyle name="20 % – Poudarek5 2" xfId="49" xr:uid="{C84EFFF6-C443-4E2B-B43B-DA63B25BE6AA}"/>
    <cellStyle name="20 % – Poudarek5 2 2" xfId="50" xr:uid="{064AE00D-7528-4FE6-8F05-C902160B6A22}"/>
    <cellStyle name="20 % – Poudarek5 2 3" xfId="51" xr:uid="{AF3A7D11-1393-44ED-B161-53C9F59D855E}"/>
    <cellStyle name="20 % – Poudarek5 2 4" xfId="52" xr:uid="{CB3B0E5E-2237-4058-B88B-6A13B2F64485}"/>
    <cellStyle name="20 % – Poudarek5 3" xfId="53" xr:uid="{1C7655E0-7DAC-4129-9030-43F657F52DF9}"/>
    <cellStyle name="20 % – Poudarek5 3 2" xfId="54" xr:uid="{951A151A-352B-42B8-AA63-146174AFEB4F}"/>
    <cellStyle name="20 % – Poudarek5 3 3" xfId="55" xr:uid="{71A86263-885A-4C99-B645-F78FAED60B38}"/>
    <cellStyle name="20 % – Poudarek5 3 4" xfId="56" xr:uid="{8DBD6430-8485-46A5-889C-2916FF6D4FCB}"/>
    <cellStyle name="20 % – Poudarek5 4" xfId="57" xr:uid="{0EAB6B53-128C-47B0-B09F-3F8FD8D27AC7}"/>
    <cellStyle name="20 % – Poudarek5 4 2" xfId="58" xr:uid="{4A37240B-ABD0-417B-8459-6A3B9A5AAF47}"/>
    <cellStyle name="20 % – Poudarek5 4 3" xfId="59" xr:uid="{F982E05B-F989-416C-B4AF-DB4E0FAE8670}"/>
    <cellStyle name="20 % – Poudarek5 4 4" xfId="60" xr:uid="{EC4A7B59-D921-45A9-AFF1-CCEE89FB9862}"/>
    <cellStyle name="20 % – Poudarek6 2" xfId="61" xr:uid="{9056A33C-4CA6-4794-9753-BC8CA5BB4ED1}"/>
    <cellStyle name="20 % – Poudarek6 2 2" xfId="62" xr:uid="{0397F39B-43B0-4AE3-9B16-807C0CF59F7B}"/>
    <cellStyle name="20 % – Poudarek6 2 3" xfId="63" xr:uid="{CA867980-F6B8-4CCA-87C1-C209AC38AB4E}"/>
    <cellStyle name="20 % – Poudarek6 2 4" xfId="64" xr:uid="{79D3B2C4-451E-4EF5-9DD8-AB9DBFCDFDC2}"/>
    <cellStyle name="20 % – Poudarek6 3" xfId="65" xr:uid="{C397A106-DED6-4C2E-98C2-39F5277C403C}"/>
    <cellStyle name="20 % – Poudarek6 3 2" xfId="66" xr:uid="{C16224AC-7031-4051-BFB2-8D8D8268A586}"/>
    <cellStyle name="20 % – Poudarek6 3 3" xfId="67" xr:uid="{9105FA13-ACC2-46AA-8FF2-A842AADF2477}"/>
    <cellStyle name="20 % – Poudarek6 3 4" xfId="68" xr:uid="{4C3F8D8E-8CDB-4FE6-89E3-2890B7787670}"/>
    <cellStyle name="20 % – Poudarek6 4" xfId="69" xr:uid="{B718778E-FE55-4526-A30E-CFD1B88BF70B}"/>
    <cellStyle name="20 % – Poudarek6 4 2" xfId="70" xr:uid="{AD355F4A-FBF4-4FAD-BAB8-4A0CD131D20D}"/>
    <cellStyle name="20 % – Poudarek6 4 3" xfId="71" xr:uid="{75CF3C3F-CA4B-46A0-973A-8D808624415A}"/>
    <cellStyle name="20 % – Poudarek6 4 4" xfId="72" xr:uid="{2059E0B4-0D41-4B23-BDE1-89317A9A3F16}"/>
    <cellStyle name="40 % – Poudarek1 2" xfId="73" xr:uid="{05971AB1-433E-47F8-9901-8AA72D38FCD0}"/>
    <cellStyle name="40 % – Poudarek1 2 2" xfId="74" xr:uid="{3500E23E-EAE6-4B96-982E-52453EE1D7FD}"/>
    <cellStyle name="40 % – Poudarek1 2 3" xfId="75" xr:uid="{95F609CD-7E20-45F6-9106-952FA44C7CDA}"/>
    <cellStyle name="40 % – Poudarek1 2 4" xfId="76" xr:uid="{EA7407F6-112C-4B19-ABBB-9B496E8179CB}"/>
    <cellStyle name="40 % – Poudarek1 3" xfId="77" xr:uid="{703E1843-6C7C-4301-9BBF-644C3C0A4382}"/>
    <cellStyle name="40 % – Poudarek1 3 2" xfId="78" xr:uid="{8918675D-AD92-4EEC-9DDA-33BD3C6B8CDB}"/>
    <cellStyle name="40 % – Poudarek1 3 3" xfId="79" xr:uid="{5DD81545-13C6-40EB-8AD0-31624A43E2EC}"/>
    <cellStyle name="40 % – Poudarek1 3 4" xfId="80" xr:uid="{E9FC2F05-30F7-42B8-95E2-8D5A00C4445B}"/>
    <cellStyle name="40 % – Poudarek1 4" xfId="81" xr:uid="{B030F599-DD8B-43DD-9B1D-2D509AE5D8F1}"/>
    <cellStyle name="40 % – Poudarek1 4 2" xfId="82" xr:uid="{812DC118-3C9B-4117-9ABC-7459939EE221}"/>
    <cellStyle name="40 % – Poudarek1 4 3" xfId="83" xr:uid="{AECD6E99-86F8-49AD-8BD1-E73293547229}"/>
    <cellStyle name="40 % – Poudarek1 4 4" xfId="84" xr:uid="{91ADAA97-03FB-47D4-BD21-49E5ED1F8B33}"/>
    <cellStyle name="40 % – Poudarek2 2" xfId="85" xr:uid="{0842EA2D-8580-4070-BF98-50379BDEB4C7}"/>
    <cellStyle name="40 % – Poudarek2 2 2" xfId="86" xr:uid="{B2CFC92C-0D90-4945-A695-01692DAB6D40}"/>
    <cellStyle name="40 % – Poudarek2 2 3" xfId="87" xr:uid="{255467E1-BF04-47AF-B74F-2BF0858DD79E}"/>
    <cellStyle name="40 % – Poudarek2 2 4" xfId="88" xr:uid="{DDA82A0E-FAA5-4937-AAB7-0F2AAB3778F2}"/>
    <cellStyle name="40 % – Poudarek2 3" xfId="89" xr:uid="{ECEE8866-8CC6-4400-82C1-89B6148FB1CA}"/>
    <cellStyle name="40 % – Poudarek2 3 2" xfId="90" xr:uid="{F2EC6276-E258-4DE1-954C-B91A5ED3563F}"/>
    <cellStyle name="40 % – Poudarek2 3 3" xfId="91" xr:uid="{879960EC-9FEC-4E2E-BD92-E57D8FC4FEDD}"/>
    <cellStyle name="40 % – Poudarek2 3 4" xfId="92" xr:uid="{5898C8EB-0241-4282-8A61-7AE8C1768598}"/>
    <cellStyle name="40 % – Poudarek2 4" xfId="93" xr:uid="{D23D3584-97D8-4B85-BBEA-85BB51253B64}"/>
    <cellStyle name="40 % – Poudarek2 4 2" xfId="94" xr:uid="{DDBE67E6-6BD8-455C-87C6-53B179654B1A}"/>
    <cellStyle name="40 % – Poudarek2 4 3" xfId="95" xr:uid="{AA045CB0-B9A2-4ADB-AD88-DFA69531D73F}"/>
    <cellStyle name="40 % – Poudarek2 4 4" xfId="96" xr:uid="{40B289C9-12EF-44C9-A3B6-837997E27C7B}"/>
    <cellStyle name="40 % – Poudarek3 2" xfId="97" xr:uid="{E4FEB67C-E092-4A0E-A354-40EFAD2A1596}"/>
    <cellStyle name="40 % – Poudarek3 2 2" xfId="98" xr:uid="{E1B7B18F-3058-4970-80EC-FA49FE18BF9A}"/>
    <cellStyle name="40 % – Poudarek3 2 3" xfId="99" xr:uid="{6CE25CC7-45A7-42D9-9D88-D536CD891F7F}"/>
    <cellStyle name="40 % – Poudarek3 2 4" xfId="100" xr:uid="{4C54DB0B-645B-4FFC-B78E-38FF9EF7FADA}"/>
    <cellStyle name="40 % – Poudarek3 3" xfId="101" xr:uid="{6B43E0E1-57FA-4D37-94B1-20C0D8219C8F}"/>
    <cellStyle name="40 % – Poudarek3 3 2" xfId="102" xr:uid="{8CB85420-8220-4CB4-9C38-2686B3579D55}"/>
    <cellStyle name="40 % – Poudarek3 3 3" xfId="103" xr:uid="{801DB703-84C5-485F-B378-C0B32D7D2824}"/>
    <cellStyle name="40 % – Poudarek3 3 4" xfId="104" xr:uid="{D2E6CDF3-5F40-4D45-9B5D-0B41CD3AC18C}"/>
    <cellStyle name="40 % – Poudarek3 4" xfId="105" xr:uid="{C3ABB75A-61C3-4D89-818C-64E382C6D0BF}"/>
    <cellStyle name="40 % – Poudarek3 4 2" xfId="106" xr:uid="{96063241-E132-42F3-84BD-7B37707B7AD2}"/>
    <cellStyle name="40 % – Poudarek3 4 3" xfId="107" xr:uid="{37A723A1-7C46-452F-9ACF-EA9D176D0180}"/>
    <cellStyle name="40 % – Poudarek3 4 4" xfId="108" xr:uid="{67DAE2AD-F440-49D4-9204-D2B46671B7DC}"/>
    <cellStyle name="40 % – Poudarek4 2" xfId="109" xr:uid="{97F5735F-0AAD-468D-83FB-C154C4DA1603}"/>
    <cellStyle name="40 % – Poudarek4 2 2" xfId="110" xr:uid="{5C5F5A30-C458-4272-BECF-E1D3838477F3}"/>
    <cellStyle name="40 % – Poudarek4 2 3" xfId="111" xr:uid="{CB09368D-37E1-4DF8-9755-8A9F35CD3102}"/>
    <cellStyle name="40 % – Poudarek4 2 4" xfId="112" xr:uid="{CDB42AAB-7BB7-4227-BE59-04774830DB18}"/>
    <cellStyle name="40 % – Poudarek4 3" xfId="113" xr:uid="{D5DCC386-78BD-4BB2-A327-F2319AE764CC}"/>
    <cellStyle name="40 % – Poudarek4 3 2" xfId="114" xr:uid="{AB105708-C996-48CF-9FBD-E73AEC09CC9C}"/>
    <cellStyle name="40 % – Poudarek4 3 3" xfId="115" xr:uid="{3BCF21EC-EFD5-4EEE-860E-0BA9F7EA59EB}"/>
    <cellStyle name="40 % – Poudarek4 3 4" xfId="116" xr:uid="{A8852648-168C-4A0A-A821-BF75A404E89A}"/>
    <cellStyle name="40 % – Poudarek4 4" xfId="117" xr:uid="{713AF9A7-E9E2-4529-A25E-AF1ADE609030}"/>
    <cellStyle name="40 % – Poudarek4 4 2" xfId="118" xr:uid="{B0BB57E3-E400-4EC0-B041-590E997A9162}"/>
    <cellStyle name="40 % – Poudarek4 4 3" xfId="119" xr:uid="{77A2C0C2-67C8-4EA5-93C9-72DD40D2AE08}"/>
    <cellStyle name="40 % – Poudarek4 4 4" xfId="120" xr:uid="{9FD8CD51-DCFF-48C5-A6E4-C267AA81A39D}"/>
    <cellStyle name="40 % – Poudarek5 2" xfId="121" xr:uid="{2AFF7548-77F5-420D-9158-C5E7B43583B5}"/>
    <cellStyle name="40 % – Poudarek5 2 2" xfId="122" xr:uid="{0EC5E976-1A8F-46B1-92FE-A5BB68B83224}"/>
    <cellStyle name="40 % – Poudarek5 2 3" xfId="123" xr:uid="{7AEA3362-5CF8-41AD-B3EE-41E7EB2D5DA6}"/>
    <cellStyle name="40 % – Poudarek5 2 4" xfId="124" xr:uid="{CC170661-0672-4C54-9B3C-E2A28261AF28}"/>
    <cellStyle name="40 % – Poudarek5 3" xfId="125" xr:uid="{88863C71-7D4E-4786-8E6E-AFF26572F444}"/>
    <cellStyle name="40 % – Poudarek5 3 2" xfId="126" xr:uid="{DF64D491-6270-4F84-BFBB-920BAD736FB4}"/>
    <cellStyle name="40 % – Poudarek5 3 3" xfId="127" xr:uid="{D55F44AB-4A67-42C8-8052-70B22F323910}"/>
    <cellStyle name="40 % – Poudarek5 3 4" xfId="128" xr:uid="{B84E8185-DC9F-466A-87B0-D96A8653B924}"/>
    <cellStyle name="40 % – Poudarek5 4" xfId="129" xr:uid="{757DA19A-9A1A-4EAB-9194-336E3E44F827}"/>
    <cellStyle name="40 % – Poudarek5 4 2" xfId="130" xr:uid="{A4DCA500-D7FC-46BC-B973-13B285A5868E}"/>
    <cellStyle name="40 % – Poudarek5 4 3" xfId="131" xr:uid="{B6C07695-851B-4063-B736-94925820A434}"/>
    <cellStyle name="40 % – Poudarek5 4 4" xfId="132" xr:uid="{137D17F7-F8BA-4CBC-8049-87D1DE8EF12D}"/>
    <cellStyle name="40 % – Poudarek6 2" xfId="133" xr:uid="{D5F4130D-D945-4559-A988-A3531B1A7FF6}"/>
    <cellStyle name="40 % – Poudarek6 2 2" xfId="134" xr:uid="{578BAFCF-4265-454C-9738-F08F7F357CBE}"/>
    <cellStyle name="40 % – Poudarek6 2 3" xfId="135" xr:uid="{A2425196-87CE-4E57-B876-1DA1E517A1EF}"/>
    <cellStyle name="40 % – Poudarek6 2 4" xfId="136" xr:uid="{8146CD2B-6D6F-4B89-9B59-12E2191B78F8}"/>
    <cellStyle name="40 % – Poudarek6 3" xfId="137" xr:uid="{DF2EE097-B311-4672-9259-9FD7D3D0D75C}"/>
    <cellStyle name="40 % – Poudarek6 3 2" xfId="138" xr:uid="{F1D1289D-E4CE-4E47-B007-F161747B2C50}"/>
    <cellStyle name="40 % – Poudarek6 3 3" xfId="139" xr:uid="{505524CC-35EC-49B8-B43F-65F008FF558C}"/>
    <cellStyle name="40 % – Poudarek6 3 4" xfId="140" xr:uid="{EC1C5BA1-47A2-4E4E-84E3-E6B682F8EA46}"/>
    <cellStyle name="40 % – Poudarek6 4" xfId="141" xr:uid="{180EEA88-FCD2-4B65-A647-480CF7B6CC78}"/>
    <cellStyle name="40 % – Poudarek6 4 2" xfId="142" xr:uid="{FCABB6D8-850B-43F3-854E-E9B0E92FCC0B}"/>
    <cellStyle name="40 % – Poudarek6 4 3" xfId="143" xr:uid="{A227A325-4C71-4410-9860-B39EC93837C3}"/>
    <cellStyle name="40 % – Poudarek6 4 4" xfId="144" xr:uid="{E53A00C5-7BDB-446D-940F-C36CCBA54158}"/>
    <cellStyle name="60 % – Poudarek1 2" xfId="145" xr:uid="{84805AEB-0C34-459B-8901-A74D02B3343C}"/>
    <cellStyle name="60 % – Poudarek1 2 2" xfId="146" xr:uid="{C8DC9EA0-DC6A-47BC-9494-F06742D6EED4}"/>
    <cellStyle name="60 % – Poudarek1 2 3" xfId="147" xr:uid="{4D1BDDD6-5B0C-4526-8910-D10FB8E4211D}"/>
    <cellStyle name="60 % – Poudarek1 2 4" xfId="148" xr:uid="{72950BC0-47B6-4713-98E1-0DBE3421F665}"/>
    <cellStyle name="60 % – Poudarek1 3" xfId="149" xr:uid="{8C9681E8-F12D-4D81-9722-462A79706A7A}"/>
    <cellStyle name="60 % – Poudarek1 3 2" xfId="150" xr:uid="{81B27630-57A5-4E22-81E2-4FF1BFEC352D}"/>
    <cellStyle name="60 % – Poudarek1 3 3" xfId="151" xr:uid="{D95BD09D-EF67-4BCA-81D4-F8DEDE324267}"/>
    <cellStyle name="60 % – Poudarek1 3 4" xfId="152" xr:uid="{DF296FD8-FFC3-4E5B-8A94-55C1BE552A15}"/>
    <cellStyle name="60 % – Poudarek1 4" xfId="153" xr:uid="{A15AB64A-8856-461D-9786-B041A316AB30}"/>
    <cellStyle name="60 % – Poudarek1 4 2" xfId="154" xr:uid="{51AD939A-5CB5-4ABE-AECA-E4233BFCF913}"/>
    <cellStyle name="60 % – Poudarek1 4 3" xfId="155" xr:uid="{D985FE03-7E4C-497B-B123-E8C53830CB4F}"/>
    <cellStyle name="60 % – Poudarek1 4 4" xfId="156" xr:uid="{07C7DE79-E8B1-4510-B8F3-5197F9A32D6D}"/>
    <cellStyle name="60 % – Poudarek2 2" xfId="157" xr:uid="{44DE4418-A824-4DD3-93C6-87A35CDA83DC}"/>
    <cellStyle name="60 % – Poudarek2 2 2" xfId="158" xr:uid="{D5A8133F-B001-4297-B63F-05E5BA122570}"/>
    <cellStyle name="60 % – Poudarek2 2 3" xfId="159" xr:uid="{EE57D6FE-EC53-4E85-8A57-09635EBB8118}"/>
    <cellStyle name="60 % – Poudarek2 2 4" xfId="160" xr:uid="{7B7AA664-7F99-4E02-BDF3-FAD92AAEFBBF}"/>
    <cellStyle name="60 % – Poudarek2 3" xfId="161" xr:uid="{2403994E-1A1A-492A-B508-A33EF08996FC}"/>
    <cellStyle name="60 % – Poudarek2 3 2" xfId="162" xr:uid="{C045557B-0884-46F3-910F-C941EE21255A}"/>
    <cellStyle name="60 % – Poudarek2 3 3" xfId="163" xr:uid="{E17F4990-4141-4BD0-9DFD-64935ADF5C01}"/>
    <cellStyle name="60 % – Poudarek2 3 4" xfId="164" xr:uid="{1D3DCF2F-A16D-4599-AD12-455C5ADC8A40}"/>
    <cellStyle name="60 % – Poudarek2 4" xfId="165" xr:uid="{A83518E7-9C0F-4995-8E51-1155885B3C59}"/>
    <cellStyle name="60 % – Poudarek2 4 2" xfId="166" xr:uid="{63CEAE43-1618-4BE7-A4B6-DFC0E6D53C24}"/>
    <cellStyle name="60 % – Poudarek2 4 3" xfId="167" xr:uid="{BC93FCC2-8613-4719-BD9C-3DCDE3667440}"/>
    <cellStyle name="60 % – Poudarek2 4 4" xfId="168" xr:uid="{6295B406-6114-446F-85B1-5F6D9DEDAB0F}"/>
    <cellStyle name="60 % – Poudarek3 2" xfId="169" xr:uid="{3FD8B277-2B68-4292-8A9E-3FA7AF150118}"/>
    <cellStyle name="60 % – Poudarek3 2 2" xfId="170" xr:uid="{A63AE82C-30BC-497D-8C9A-57292C247B28}"/>
    <cellStyle name="60 % – Poudarek3 2 3" xfId="171" xr:uid="{CD3EC780-72DA-4678-9B5B-AAAC685C629A}"/>
    <cellStyle name="60 % – Poudarek3 2 4" xfId="172" xr:uid="{FDBFE40C-B5E4-41E3-ACF8-CBD6E5762B64}"/>
    <cellStyle name="60 % – Poudarek3 3" xfId="173" xr:uid="{F3E29605-5CD1-4216-8C22-58EEB7FA2130}"/>
    <cellStyle name="60 % – Poudarek3 3 2" xfId="174" xr:uid="{3378F1DD-5D1F-4E8D-92C4-D50DDCD5370E}"/>
    <cellStyle name="60 % – Poudarek3 3 3" xfId="175" xr:uid="{638958B2-D205-4765-B630-45BCF9614A69}"/>
    <cellStyle name="60 % – Poudarek3 3 4" xfId="176" xr:uid="{08DCB344-C6E5-493A-B79B-BB9443B70A42}"/>
    <cellStyle name="60 % – Poudarek3 4" xfId="177" xr:uid="{E6D172BB-DD50-466B-9A5C-F38C14CE3FFD}"/>
    <cellStyle name="60 % – Poudarek3 4 2" xfId="178" xr:uid="{63418295-9B77-4E80-A659-98CE7414DE03}"/>
    <cellStyle name="60 % – Poudarek3 4 3" xfId="179" xr:uid="{61EDC299-4226-42AE-BB8F-F23F2243AD2D}"/>
    <cellStyle name="60 % – Poudarek3 4 4" xfId="180" xr:uid="{32396A77-3274-4592-A974-5357699466B9}"/>
    <cellStyle name="60 % – Poudarek4 2" xfId="181" xr:uid="{138F7FB1-149F-43E3-A198-029962798FE9}"/>
    <cellStyle name="60 % – Poudarek4 2 2" xfId="182" xr:uid="{D07E18DF-34D2-4119-9BFD-819033D1C5CC}"/>
    <cellStyle name="60 % – Poudarek4 2 3" xfId="183" xr:uid="{FDC0D436-949F-4CCC-912B-68BAC4F87079}"/>
    <cellStyle name="60 % – Poudarek4 2 4" xfId="184" xr:uid="{E8AD388E-85ED-4BA5-8D9A-F6C800C2A11A}"/>
    <cellStyle name="60 % – Poudarek4 3" xfId="185" xr:uid="{F109E45D-E9FA-45F6-B2E5-41D1730F8521}"/>
    <cellStyle name="60 % – Poudarek4 3 2" xfId="186" xr:uid="{F44F5CE4-4064-4642-AC65-711BAB660DAE}"/>
    <cellStyle name="60 % – Poudarek4 3 3" xfId="187" xr:uid="{9D48863D-F2F7-4E99-B5D0-A755151B65A9}"/>
    <cellStyle name="60 % – Poudarek4 3 4" xfId="188" xr:uid="{C5235951-D67E-4D94-972E-33A328463B5B}"/>
    <cellStyle name="60 % – Poudarek4 4" xfId="189" xr:uid="{C51B5DAA-5EAA-4F4C-8B73-C5F093278CD4}"/>
    <cellStyle name="60 % – Poudarek4 4 2" xfId="190" xr:uid="{19B8A478-288B-45C8-ADC2-46B6ACD388F8}"/>
    <cellStyle name="60 % – Poudarek4 4 3" xfId="191" xr:uid="{A25BF0A5-A4D0-467D-AEC9-8B0C86753539}"/>
    <cellStyle name="60 % – Poudarek4 4 4" xfId="192" xr:uid="{F58B6D60-AD5E-42B5-B6E2-55D88292B880}"/>
    <cellStyle name="60 % – Poudarek5 2" xfId="193" xr:uid="{EE08EFF1-236D-493E-85FE-464E883CE03F}"/>
    <cellStyle name="60 % – Poudarek5 2 2" xfId="194" xr:uid="{0D0FEE2D-12E8-4681-B816-34B2D635C1DB}"/>
    <cellStyle name="60 % – Poudarek5 2 3" xfId="195" xr:uid="{6B01119D-CC24-4BB6-8AA0-2B0C5A3E0553}"/>
    <cellStyle name="60 % – Poudarek5 2 4" xfId="196" xr:uid="{76AE6821-2D40-49BB-B757-A08DE4FBA6F1}"/>
    <cellStyle name="60 % – Poudarek5 3" xfId="197" xr:uid="{AC240051-383A-4E89-98F6-EF2A985F8E1F}"/>
    <cellStyle name="60 % – Poudarek5 3 2" xfId="198" xr:uid="{10450DF5-3E88-4A14-AA9E-07CC7A9E195B}"/>
    <cellStyle name="60 % – Poudarek5 3 3" xfId="199" xr:uid="{5650F820-B130-42FD-BACA-EB57802F5536}"/>
    <cellStyle name="60 % – Poudarek5 3 4" xfId="200" xr:uid="{5EB2A183-9DD1-4F23-A224-29FA8ADD95EE}"/>
    <cellStyle name="60 % – Poudarek5 4" xfId="201" xr:uid="{8F6CE69B-28B9-4724-9EAE-E2C19F7121C0}"/>
    <cellStyle name="60 % – Poudarek5 4 2" xfId="202" xr:uid="{4CB3F3BA-16C9-4A29-A8BA-CA83396B6A97}"/>
    <cellStyle name="60 % – Poudarek5 4 3" xfId="203" xr:uid="{D2698EB3-F1C0-4622-8889-9CE3DB9C1A1A}"/>
    <cellStyle name="60 % – Poudarek5 4 4" xfId="204" xr:uid="{1A58390D-58DD-45A5-BCC1-CEE8F3C9A5A9}"/>
    <cellStyle name="60 % – Poudarek6 2" xfId="205" xr:uid="{F7D938F6-F9E8-4834-9175-0A3F33661BCC}"/>
    <cellStyle name="60 % – Poudarek6 2 2" xfId="206" xr:uid="{48277E43-E13E-4A82-9010-A600852E7172}"/>
    <cellStyle name="60 % – Poudarek6 2 3" xfId="207" xr:uid="{94CE272E-7EEB-4372-A068-E74E84AF8BB1}"/>
    <cellStyle name="60 % – Poudarek6 2 4" xfId="208" xr:uid="{CAD8DE4E-19B1-415D-8E4F-341540CA748B}"/>
    <cellStyle name="60 % – Poudarek6 3" xfId="209" xr:uid="{12419EC6-2677-4CDC-85A1-D52D339978B9}"/>
    <cellStyle name="60 % – Poudarek6 3 2" xfId="210" xr:uid="{BC5AB8E5-8EB5-4B6B-8ADA-23268F369141}"/>
    <cellStyle name="60 % – Poudarek6 3 3" xfId="211" xr:uid="{AA7E62F8-867D-4798-BC9C-6320AAB764E3}"/>
    <cellStyle name="60 % – Poudarek6 3 4" xfId="212" xr:uid="{B5CEFE7E-DBC8-49CC-B797-16714F3415C8}"/>
    <cellStyle name="60 % – Poudarek6 4" xfId="213" xr:uid="{DA31325F-67FD-46E0-9C68-0DAC7A99869E}"/>
    <cellStyle name="60 % – Poudarek6 4 2" xfId="214" xr:uid="{21DD3C5E-9FFF-48DB-9EAF-6667468FC5F8}"/>
    <cellStyle name="60 % – Poudarek6 4 3" xfId="215" xr:uid="{8E4B53EB-15A3-4E6C-9E84-A7AD049080C1}"/>
    <cellStyle name="60 % – Poudarek6 4 4" xfId="216" xr:uid="{031CA27E-9D33-486B-84D7-610BAB2F27ED}"/>
    <cellStyle name="Cena" xfId="217" xr:uid="{619107B6-094B-4CAB-A954-F33BC84C7D9F}"/>
    <cellStyle name="Cena 2" xfId="218" xr:uid="{F577F8B3-7997-44A9-89C4-9E372B5B5770}"/>
    <cellStyle name="Comma0" xfId="219" xr:uid="{C8B4CF6B-0779-431E-986C-6E2320E4B669}"/>
    <cellStyle name="Currency0" xfId="220" xr:uid="{F7A29EB8-9AEB-488F-A005-76A2B8A713A1}"/>
    <cellStyle name="Date" xfId="221" xr:uid="{0E0B0E3C-B9CE-4952-8452-9A70D45F981D}"/>
    <cellStyle name="Desno" xfId="222" xr:uid="{EA8879C5-8DEB-47CB-BFD3-9931AF32190C}"/>
    <cellStyle name="Desno 2" xfId="223" xr:uid="{ACED3BD0-C675-4970-A4D9-0DE2170AADDA}"/>
    <cellStyle name="Desno 2 2" xfId="224" xr:uid="{94701E8D-A1D0-47B4-8C95-BA3BD82B9934}"/>
    <cellStyle name="Desno 2 2 2" xfId="225" xr:uid="{0E4063D6-40D5-4D15-BB83-F287D31D4A47}"/>
    <cellStyle name="Desno 2 2 3" xfId="226" xr:uid="{0FD7EC20-8B41-429B-8D9B-63B42DA2B5EB}"/>
    <cellStyle name="Desno 3" xfId="227" xr:uid="{3667F262-CFC4-4517-AA67-5B7B07F7CBD7}"/>
    <cellStyle name="Dobro 2" xfId="228" xr:uid="{8E4D428C-1E78-42C3-8013-9E28E1CAFAEF}"/>
    <cellStyle name="Dobro 2 2" xfId="229" xr:uid="{56F04ECE-866B-4059-A0A3-F554554EF284}"/>
    <cellStyle name="Dobro 2 3" xfId="230" xr:uid="{41EAEFC1-C72B-4EBC-B731-FC36E0502053}"/>
    <cellStyle name="Dobro 2 4" xfId="231" xr:uid="{4BA21FA1-E0B8-470E-809D-B873D5D5F8F9}"/>
    <cellStyle name="Dobro 3" xfId="232" xr:uid="{AF777B1C-690E-4EDF-9EBF-7B7D1FC27F35}"/>
    <cellStyle name="Dobro 3 2" xfId="233" xr:uid="{0B7A562C-FBEC-4BC8-8E2A-AD73E981414E}"/>
    <cellStyle name="Dobro 3 3" xfId="234" xr:uid="{2C85BF6D-9908-4BB2-AA6E-30E5D91E29F6}"/>
    <cellStyle name="Dobro 3 4" xfId="235" xr:uid="{83474E8B-377E-46C3-A424-9179308B2C15}"/>
    <cellStyle name="Dobro 4" xfId="236" xr:uid="{ABEDB2F5-6698-4CD6-BC82-C53AB6C6CF4D}"/>
    <cellStyle name="Dobro 4 2" xfId="237" xr:uid="{FA088A94-2EDF-4BAA-B7CC-870456B18C45}"/>
    <cellStyle name="Dobro 4 3" xfId="238" xr:uid="{00DB39DE-FE26-41DE-9DC0-2AFF5BD27F4B}"/>
    <cellStyle name="Dobro 4 4" xfId="239" xr:uid="{4BEC4C6F-945E-457A-93E0-9CF1F475691F}"/>
    <cellStyle name="Element-delo" xfId="240" xr:uid="{AD18E335-AA0D-4694-84B3-F0A4FF9B9E97}"/>
    <cellStyle name="Enota" xfId="241" xr:uid="{15EB8172-BD8E-4159-B8A9-9CC995759026}"/>
    <cellStyle name="Enota 2" xfId="242" xr:uid="{F228A79A-F9E4-42C8-A5FC-30E8B0D36F3A}"/>
    <cellStyle name="Excel Built-in Normal" xfId="243" xr:uid="{6E3F258E-E3BA-4481-B66D-041CD55D1B4A}"/>
    <cellStyle name="Excel_BuiltIn_Naslov" xfId="244" xr:uid="{DFEF6F2B-580D-4197-9E2B-32D7DB8482CD}"/>
    <cellStyle name="Fixed" xfId="245" xr:uid="{82CCA1B8-CB67-4F1C-8681-BC933DAE2979}"/>
    <cellStyle name="Heading 1" xfId="246" xr:uid="{C10822C0-B72F-4F4D-A9DA-9FC58ADB5E36}"/>
    <cellStyle name="Heading 2" xfId="247" xr:uid="{6A58F0CE-4AEA-445C-87F4-FED3151F51BE}"/>
    <cellStyle name="Izhod 2" xfId="248" xr:uid="{9025E8E3-53EA-45B7-B9B3-85F949427EF8}"/>
    <cellStyle name="Izhod 2 2" xfId="249" xr:uid="{B8688832-DF3E-4EB2-9FF6-9B22F5970669}"/>
    <cellStyle name="Izhod 2 3" xfId="250" xr:uid="{FFEEAD99-F5AC-4871-863E-365AB1088DC5}"/>
    <cellStyle name="Izhod 2 4" xfId="251" xr:uid="{42589199-E75A-4768-B9CF-42A6B6F1FF30}"/>
    <cellStyle name="Izhod 3" xfId="252" xr:uid="{3C3B31A2-C93D-4812-8831-F85177CD5999}"/>
    <cellStyle name="Izhod 3 2" xfId="253" xr:uid="{DFDE1270-4FC3-44CB-998D-B44783C40751}"/>
    <cellStyle name="Izhod 3 3" xfId="254" xr:uid="{8FEE0946-D299-4A7D-B530-77E818393817}"/>
    <cellStyle name="Izhod 3 4" xfId="255" xr:uid="{532F84FD-645B-4FDD-A1FB-ABA659A874E4}"/>
    <cellStyle name="Izhod 4" xfId="256" xr:uid="{593797D7-CB61-4464-AAF4-B74B6B81991B}"/>
    <cellStyle name="Izhod 4 2" xfId="257" xr:uid="{E4E0A044-1189-48D2-B79F-C4E622E51481}"/>
    <cellStyle name="Izhod 4 3" xfId="258" xr:uid="{6655BEE6-DD6B-4DDF-B246-B4227FF69CFE}"/>
    <cellStyle name="Izhod 4 4" xfId="259" xr:uid="{41D6B920-7094-4B38-9346-2323AC7B5700}"/>
    <cellStyle name="Izračuni" xfId="260" xr:uid="{445DEA75-D951-4829-AB0C-3F3EDAF719A5}"/>
    <cellStyle name="Izračuni 2" xfId="261" xr:uid="{7A75A740-17CD-47C2-BDB4-508F52EBA0A1}"/>
    <cellStyle name="Izračuni 2 2" xfId="262" xr:uid="{F882B91D-0C5F-4FA6-A563-C5EE53707425}"/>
    <cellStyle name="Izračuni 2 2 2" xfId="263" xr:uid="{E637DA39-CE40-47AD-BAF9-7D62CAFE4BDD}"/>
    <cellStyle name="Izračuni 2 2 3" xfId="264" xr:uid="{8BAEA797-36AA-437F-9CDD-987EEE5C380A}"/>
    <cellStyle name="Izračuni 3" xfId="265" xr:uid="{F523E06C-3E2B-459F-BC4D-BA40012B4F17}"/>
    <cellStyle name="Izračuni 3 2" xfId="266" xr:uid="{5A5F4476-6E81-4C6C-B123-DFC0C9D2B829}"/>
    <cellStyle name="Količina" xfId="267" xr:uid="{539D9827-958E-4234-BD91-EB6B3BC46E24}"/>
    <cellStyle name="Količina 2" xfId="268" xr:uid="{B62563EE-6EE9-432C-84A1-11E71886EB92}"/>
    <cellStyle name="Krepko" xfId="269" xr:uid="{A58FE1A0-30B3-4E98-BFD2-2A52CF3CCF0A}"/>
    <cellStyle name="Napis" xfId="270" xr:uid="{DBC89C0C-AAD0-46D7-A2D6-0270DD409A28}"/>
    <cellStyle name="Naslov 1 1" xfId="271" xr:uid="{42383C02-7903-4885-B296-D4A6B08167B1}"/>
    <cellStyle name="Naslov 1 2" xfId="272" xr:uid="{97163D71-6FA3-4958-8CFF-4D5B35AFBE6A}"/>
    <cellStyle name="Naslov 1 2 2" xfId="273" xr:uid="{3B999E21-54A6-491D-BB4A-1FB7716BA785}"/>
    <cellStyle name="Naslov 1 2 3" xfId="274" xr:uid="{F54760B6-1906-42A8-A2FE-892F3B7DC959}"/>
    <cellStyle name="Naslov 1 2 4" xfId="275" xr:uid="{B58FA7C8-D313-4D01-9ACA-941F8AC4DFE0}"/>
    <cellStyle name="Naslov 1 3" xfId="276" xr:uid="{4027ADD4-1C4F-4240-B9BE-604DEBE37887}"/>
    <cellStyle name="Naslov 1 3 2" xfId="277" xr:uid="{097CBDDD-8C7F-4D1F-80EB-B7E87869492B}"/>
    <cellStyle name="Naslov 1 3 3" xfId="278" xr:uid="{2CE6F85C-8F75-4265-837B-F276A23EFBC0}"/>
    <cellStyle name="Naslov 1 3 4" xfId="279" xr:uid="{2E7F1E76-7BD2-4334-94BF-D0B5A8A2D6D3}"/>
    <cellStyle name="Naslov 1 4" xfId="280" xr:uid="{408B20B2-0C42-438A-B87E-039559D1A38D}"/>
    <cellStyle name="Naslov 1 4 2" xfId="281" xr:uid="{06C4B380-B7AF-4F9B-B68C-505AD43F270B}"/>
    <cellStyle name="Naslov 1 4 3" xfId="282" xr:uid="{E0A644BC-F1E3-4B54-9F9E-97FD88A69F6C}"/>
    <cellStyle name="Naslov 1 4 4" xfId="283" xr:uid="{B7EAAEFF-1069-47B0-8557-D9E8B075A03A}"/>
    <cellStyle name="Naslov 2 2" xfId="284" xr:uid="{11450AAE-52A1-4AE9-8D8C-533E64229F27}"/>
    <cellStyle name="Naslov 2 2 2" xfId="285" xr:uid="{D4DD47DD-1F68-47F8-BBEC-FED13340FA43}"/>
    <cellStyle name="Naslov 2 2 3" xfId="286" xr:uid="{6CF8EEBD-8543-4EA2-960D-97D36D7671C8}"/>
    <cellStyle name="Naslov 2 2 4" xfId="287" xr:uid="{ABCD7F68-454C-4680-9027-BB4CB3D53E70}"/>
    <cellStyle name="Naslov 2 3" xfId="288" xr:uid="{B229A353-7295-4AA2-8FCE-1B3AEA70D29F}"/>
    <cellStyle name="Naslov 2 3 2" xfId="289" xr:uid="{FE0B4303-A295-48C4-B1D5-900F949D413A}"/>
    <cellStyle name="Naslov 2 3 3" xfId="290" xr:uid="{0F1A7FCD-0D5F-426C-9573-0F53C7A7DFBF}"/>
    <cellStyle name="Naslov 2 3 4" xfId="291" xr:uid="{B015380D-A6B5-4FD1-8FB3-FCBE2F87AD7B}"/>
    <cellStyle name="Naslov 2 4" xfId="292" xr:uid="{38B4401B-12AD-4667-85DA-133DD143FB09}"/>
    <cellStyle name="Naslov 2 4 2" xfId="293" xr:uid="{1A0DB609-8AB8-4E82-B8C5-DF5C3B35B0B0}"/>
    <cellStyle name="Naslov 2 4 3" xfId="294" xr:uid="{A0308587-37A4-496C-8C60-D839E0CFC32B}"/>
    <cellStyle name="Naslov 2 4 4" xfId="295" xr:uid="{4D7E97F5-FC1F-4D56-A66B-12B76F8FD1BE}"/>
    <cellStyle name="Naslov 3 2" xfId="296" xr:uid="{3BFECB1B-135A-46F9-B4B5-456E79663352}"/>
    <cellStyle name="Naslov 3 2 2" xfId="297" xr:uid="{3E7F6051-D905-42B8-85C5-9CA473E6BA97}"/>
    <cellStyle name="Naslov 3 2 3" xfId="298" xr:uid="{0AEFD4F8-2631-4B98-96CA-F8BCBA7CEE40}"/>
    <cellStyle name="Naslov 3 2 4" xfId="299" xr:uid="{600124DE-F9E5-4521-A9BA-A708F9AE34F2}"/>
    <cellStyle name="Naslov 3 3" xfId="300" xr:uid="{222C3907-9273-4685-ABEC-DACF798EA410}"/>
    <cellStyle name="Naslov 3 3 2" xfId="301" xr:uid="{0ED0B5B6-C43C-4932-A8D5-DB88CB32E45A}"/>
    <cellStyle name="Naslov 3 3 3" xfId="302" xr:uid="{9884CB60-053C-4E5E-9481-43B8B800BE08}"/>
    <cellStyle name="Naslov 3 3 4" xfId="303" xr:uid="{C63295D2-FA78-491B-A5A2-4B7068C1719F}"/>
    <cellStyle name="Naslov 3 4" xfId="304" xr:uid="{9D7744AA-D218-451F-B763-078CE9F2BE42}"/>
    <cellStyle name="Naslov 3 4 2" xfId="305" xr:uid="{00ED4737-D13F-4A58-A1AE-543B6F4FA15E}"/>
    <cellStyle name="Naslov 3 4 3" xfId="306" xr:uid="{39657361-93A8-40C1-81D6-38F2266BA73E}"/>
    <cellStyle name="Naslov 3 4 4" xfId="307" xr:uid="{840F4574-6492-4904-A50E-43242BAFDC71}"/>
    <cellStyle name="Naslov 4 2" xfId="308" xr:uid="{F0A979F8-FD9B-4E29-A915-EB3135060587}"/>
    <cellStyle name="Naslov 4 2 2" xfId="309" xr:uid="{D13B8BA8-911D-4836-8C34-0EB3A239D482}"/>
    <cellStyle name="Naslov 4 2 3" xfId="310" xr:uid="{75C00308-9F8B-4072-806A-131CE23E950A}"/>
    <cellStyle name="Naslov 4 2 4" xfId="311" xr:uid="{B9982113-0FF9-4BEE-ACF8-B21E439DB0C6}"/>
    <cellStyle name="Naslov 4 3" xfId="312" xr:uid="{86AC303C-2D90-42B2-88DF-8CACBD915CCE}"/>
    <cellStyle name="Naslov 4 3 2" xfId="313" xr:uid="{D213AE8D-F57F-40AC-8D3B-BA428A50810C}"/>
    <cellStyle name="Naslov 4 3 3" xfId="314" xr:uid="{2FB5E7BD-D1C5-4EC2-8D40-3A4FAD7C5CF8}"/>
    <cellStyle name="Naslov 4 3 4" xfId="315" xr:uid="{08F1D279-636E-49ED-99AA-30970665E07D}"/>
    <cellStyle name="Naslov 4 4" xfId="316" xr:uid="{224A2F70-BCDD-4A6C-B0AB-5C211F74C763}"/>
    <cellStyle name="Naslov 4 4 2" xfId="317" xr:uid="{E9F5A872-43F6-4366-B1C3-B162290013D0}"/>
    <cellStyle name="Naslov 4 4 3" xfId="318" xr:uid="{10AB3DD5-DB36-4ABF-8953-650A0124C747}"/>
    <cellStyle name="Naslov 4 4 4" xfId="319" xr:uid="{78E8A2E7-310E-45FE-9431-BA6BE2E5E407}"/>
    <cellStyle name="Naslov 5" xfId="320" xr:uid="{B7E926CA-49F9-40C1-A693-70CFC69EB26F}"/>
    <cellStyle name="Naslov 5 2" xfId="321" xr:uid="{E5CC87AD-84E0-4D78-9040-7C4BCC81A0CE}"/>
    <cellStyle name="Naslov 5 4" xfId="322" xr:uid="{86639FB1-B589-4B12-A64B-6E571E717834}"/>
    <cellStyle name="Naslov 6" xfId="323" xr:uid="{6C3DA659-44B9-4F19-8651-586CDD322D8F}"/>
    <cellStyle name="Naslov 7" xfId="324" xr:uid="{C74D7D59-2AE4-422B-953B-770F33DBF80C}"/>
    <cellStyle name="Navadno 10" xfId="325" xr:uid="{E57280D8-789D-44EA-BF6D-999E13DD458E}"/>
    <cellStyle name="Navadno 10 2" xfId="326" xr:uid="{5353BBE8-3584-48E4-93E3-D0CEB4D6035B}"/>
    <cellStyle name="Navadno 10 3" xfId="327" xr:uid="{24AFBF13-3FE8-4FC8-8C3D-5FACE6DB50B7}"/>
    <cellStyle name="Navadno 11" xfId="328" xr:uid="{13245133-3800-46DF-A209-8258FA6C9DB2}"/>
    <cellStyle name="Navadno 12" xfId="329" xr:uid="{651A2CD8-2CC9-4280-B1E8-F67E9341C2F7}"/>
    <cellStyle name="Navadno 13" xfId="330" xr:uid="{DEBB18E7-8411-4D34-8C96-F3946455027D}"/>
    <cellStyle name="Navadno 13 2" xfId="331" xr:uid="{76F2BAEF-6265-4FB8-829A-527C5EB95670}"/>
    <cellStyle name="Navadno 14" xfId="332" xr:uid="{55F9EBE1-B08A-4A58-B4BC-E4B70FDF3992}"/>
    <cellStyle name="Navadno 15" xfId="333" xr:uid="{F0ED0A1F-1631-404E-9067-C0624B474C32}"/>
    <cellStyle name="Navadno 2" xfId="334" xr:uid="{89AC788B-4D24-40A3-BB7D-F08B1CE2477D}"/>
    <cellStyle name="Navadno 2 2" xfId="335" xr:uid="{5B19053A-18ED-473A-A8A0-84CACDD34CB7}"/>
    <cellStyle name="Navadno 2 2 2" xfId="336" xr:uid="{12393B09-B39F-4D9B-B05C-F08DC9C34059}"/>
    <cellStyle name="Navadno 2 2 2 2" xfId="337" xr:uid="{60284DE5-BC9A-40A4-B50B-9E8B201560B2}"/>
    <cellStyle name="Navadno 2 2 2 3" xfId="338" xr:uid="{C7F6C637-3664-4AB6-8FEE-3798CA0B4EED}"/>
    <cellStyle name="Navadno 2 2 3" xfId="339" xr:uid="{C4B62BD1-CF72-40D5-9C2F-6067E1707F41}"/>
    <cellStyle name="Navadno 2 2 3 2" xfId="340" xr:uid="{DFF7D974-8AA7-4FA9-B3FD-0124A4C8FE95}"/>
    <cellStyle name="Navadno 2 2 3 3" xfId="341" xr:uid="{3B393010-192A-4415-B717-F6BC81B41DDC}"/>
    <cellStyle name="Navadno 2 2 4" xfId="342" xr:uid="{615D6833-A4C0-4AD0-8BDB-6312FEF23AFB}"/>
    <cellStyle name="Navadno 2 3" xfId="343" xr:uid="{2FAA1C74-66FF-4169-BE5B-F3F4D9B0CF8A}"/>
    <cellStyle name="Navadno 2 3 2" xfId="344" xr:uid="{AC5FD1B4-23AA-4269-97D8-8035A4699BD1}"/>
    <cellStyle name="Navadno 2 3 3" xfId="345" xr:uid="{3858BBC0-B1C5-4C96-AFCE-7C1217F25DC2}"/>
    <cellStyle name="Navadno 2 4" xfId="346" xr:uid="{8134B762-8136-40D2-95E4-2484B418ACED}"/>
    <cellStyle name="Navadno 2 5" xfId="347" xr:uid="{98F28E2D-AB7D-46C7-8FFC-B26F664E1698}"/>
    <cellStyle name="Navadno 2_Sum" xfId="348" xr:uid="{66BD1D4D-FC2B-4BD9-9718-23DAA1B5F4C8}"/>
    <cellStyle name="Navadno 3" xfId="349" xr:uid="{93713C10-4C1C-4B10-A570-563AE3D1F171}"/>
    <cellStyle name="Navadno 3 2" xfId="350" xr:uid="{5599B0B1-5B85-4E11-A8A6-8023E81FA55D}"/>
    <cellStyle name="Navadno 3 2 2" xfId="351" xr:uid="{F501A9BA-C205-48E4-B619-7AC7C04348FD}"/>
    <cellStyle name="Navadno 3 2 3" xfId="352" xr:uid="{66AF0049-3121-4052-BDE2-4A64CB70BBD0}"/>
    <cellStyle name="Navadno 3 3" xfId="353" xr:uid="{2EC6D6D9-5662-4E16-9DDA-8E638CEAFDCA}"/>
    <cellStyle name="Navadno 3 4" xfId="354" xr:uid="{75A2A02E-A9E0-4F21-B202-193B4205A1E3}"/>
    <cellStyle name="Navadno 3_Sum" xfId="355" xr:uid="{B8BCF0C4-7F44-4EFC-A438-3D34116E104F}"/>
    <cellStyle name="Navadno 4" xfId="356" xr:uid="{8260F0AD-32CA-4811-8940-92E20EBA16B8}"/>
    <cellStyle name="Navadno 4 2" xfId="357" xr:uid="{1A6D1D87-5AFE-4593-8E35-3BC5506AB3AC}"/>
    <cellStyle name="Navadno 4 3" xfId="358" xr:uid="{A33EC4DC-E71C-42E8-B6A4-41CD781CEBD8}"/>
    <cellStyle name="Navadno 5" xfId="359" xr:uid="{3051C905-6DC1-4599-8EB5-CA5194AF02E9}"/>
    <cellStyle name="Navadno 5 2" xfId="360" xr:uid="{4AB3F9AE-ED48-46AE-BAEE-53EB8343DF2E}"/>
    <cellStyle name="Navadno 5 2 2" xfId="361" xr:uid="{D1CB9EE9-9A41-42F5-A56A-F31D48280E0D}"/>
    <cellStyle name="Navadno 5 2 3" xfId="362" xr:uid="{3DBF8EB4-F06D-4608-AF21-14EFCB92C8AA}"/>
    <cellStyle name="Navadno 5 3" xfId="363" xr:uid="{67C780EC-789F-45D3-92D6-E4504DBB1510}"/>
    <cellStyle name="Navadno 6" xfId="364" xr:uid="{D5B818EA-4011-4D35-8CB7-E6036ECF48E4}"/>
    <cellStyle name="Navadno 6 2" xfId="365" xr:uid="{A3FE73E7-0D45-47E8-8235-ADFA663948D8}"/>
    <cellStyle name="Navadno 6 3" xfId="366" xr:uid="{159ABCA7-E51D-4180-BC2F-0FF80B3FBBCB}"/>
    <cellStyle name="Navadno 7" xfId="367" xr:uid="{4A3074DC-CCD5-4168-AC2A-64EF6BD7A765}"/>
    <cellStyle name="Navadno 8" xfId="368" xr:uid="{4027E3C3-F24D-4947-BD09-5169D7779448}"/>
    <cellStyle name="Navadno 8 2" xfId="369" xr:uid="{DD6C14E9-3296-4483-A2F1-C974375B5807}"/>
    <cellStyle name="Navadno 8 2 2" xfId="370" xr:uid="{978D61EE-FFCB-4098-8387-0DCF1013F244}"/>
    <cellStyle name="Navadno 8 3" xfId="371" xr:uid="{D11307E8-3C87-4EE2-A00B-59E1546CAF87}"/>
    <cellStyle name="Navadno 9" xfId="372" xr:uid="{28F39E9C-FAF6-40DC-BC8F-EF92FC92C9A7}"/>
    <cellStyle name="Nevtralno 2" xfId="373" xr:uid="{83523AB1-27A5-4EF4-948A-0D149B308369}"/>
    <cellStyle name="Nevtralno 2 2" xfId="374" xr:uid="{8A1F8D05-6322-4C0E-9375-CDEFD255B2B4}"/>
    <cellStyle name="Nevtralno 2 3" xfId="375" xr:uid="{04256AAC-AEF1-4871-AB5A-F6B6C613F40F}"/>
    <cellStyle name="Nevtralno 2 4" xfId="376" xr:uid="{1AD9AC76-D21F-44B3-98C5-97362C18C0B9}"/>
    <cellStyle name="Nevtralno 3" xfId="377" xr:uid="{F7E0C4FF-B7C6-4CE7-BC13-C7B5CA725135}"/>
    <cellStyle name="Nevtralno 3 2" xfId="378" xr:uid="{83A52DCE-15F1-47F5-8CA1-EB0F62A37E36}"/>
    <cellStyle name="Nevtralno 3 3" xfId="379" xr:uid="{892216EA-E907-4BFE-8678-B053A0DF9102}"/>
    <cellStyle name="Nevtralno 3 4" xfId="380" xr:uid="{AA818B0E-0331-41FC-8D5A-8ACB29C70DCF}"/>
    <cellStyle name="Nevtralno 4" xfId="381" xr:uid="{11F16C35-539F-4B30-A80D-BAC2933E1F15}"/>
    <cellStyle name="Nevtralno 4 2" xfId="382" xr:uid="{0021912F-77D4-4770-B005-95DC535D2DB8}"/>
    <cellStyle name="Nevtralno 4 3" xfId="383" xr:uid="{F003FAB2-2653-40B2-876F-8AD667CBBA12}"/>
    <cellStyle name="Nevtralno 4 4" xfId="384" xr:uid="{CDAF0CFC-49C8-4539-9DCB-4A962285CAAC}"/>
    <cellStyle name="Normal" xfId="0" builtinId="0"/>
    <cellStyle name="Normal 2" xfId="385" xr:uid="{DD131608-BDA2-4C77-A265-C290F72A2BBA}"/>
    <cellStyle name="Normal 2 2" xfId="386" xr:uid="{59CFA543-707F-4D90-A622-13F2D26DA16F}"/>
    <cellStyle name="Normal 3" xfId="387" xr:uid="{6581B4CF-C10F-436F-B089-4E07367812B8}"/>
    <cellStyle name="Normal 3 2" xfId="388" xr:uid="{6B17162E-8AB1-49C2-A026-D4E2430458A5}"/>
    <cellStyle name="Normal-10" xfId="389" xr:uid="{0D923ACD-8C33-496A-A052-AA2EF04304D8}"/>
    <cellStyle name="Odstotek 2" xfId="390" xr:uid="{C20F4873-15E4-4E9D-8A1E-534632989EBF}"/>
    <cellStyle name="Opomba 2" xfId="391" xr:uid="{0D5E5099-30EC-420B-AFAE-902A9B5DDDBF}"/>
    <cellStyle name="Opomba 2 2" xfId="392" xr:uid="{447AA89A-C537-4862-B1F9-1E472D3F487C}"/>
    <cellStyle name="Opomba 2 3" xfId="393" xr:uid="{23041DA4-B6E4-4BE8-BE73-6B8EB2067BC3}"/>
    <cellStyle name="Opomba 2 4" xfId="394" xr:uid="{23F358BF-76A1-4728-917D-FF0DF2B32ADF}"/>
    <cellStyle name="Opomba 3" xfId="395" xr:uid="{24CCA285-5CF9-4334-9FA5-034345289009}"/>
    <cellStyle name="Opomba 3 2" xfId="396" xr:uid="{7D4F3EB6-DA55-478C-A98E-E1B7C8B23A42}"/>
    <cellStyle name="Opomba 3 3" xfId="397" xr:uid="{7DB80AF5-43F3-4924-B0DD-A7E0F497060E}"/>
    <cellStyle name="Opomba 3 4" xfId="398" xr:uid="{9AFC84C5-DDBE-45FB-8BC0-DB1C9E72C319}"/>
    <cellStyle name="Opomba 4" xfId="399" xr:uid="{02DB47F9-3A00-440C-9DA5-99AE10DB84A1}"/>
    <cellStyle name="Opomba 4 2" xfId="400" xr:uid="{56DE5BBE-0973-45AA-9FA2-016BA383B710}"/>
    <cellStyle name="Opomba 4 3" xfId="401" xr:uid="{30763BFB-332D-412D-8F0D-E0DF2E150A5D}"/>
    <cellStyle name="Opomba 4 4" xfId="402" xr:uid="{D3D16A4A-CE69-48F0-B6BB-155FE053E872}"/>
    <cellStyle name="Opozorilo 2" xfId="403" xr:uid="{4183BE76-14C4-4616-8814-AC006A9D3F01}"/>
    <cellStyle name="Opozorilo 2 2" xfId="404" xr:uid="{99BAA131-35A7-48C6-8AB0-498DCDB3BC65}"/>
    <cellStyle name="Opozorilo 2 3" xfId="405" xr:uid="{7DAEE4BC-C4C7-4CA2-AED0-96920BA0B345}"/>
    <cellStyle name="Opozorilo 2 4" xfId="406" xr:uid="{CAE645BA-3B53-445F-AB7C-F88AAA68D338}"/>
    <cellStyle name="Opozorilo 3" xfId="407" xr:uid="{ECA35EC3-A09C-4CC7-8975-974F299FAA50}"/>
    <cellStyle name="Opozorilo 3 2" xfId="408" xr:uid="{D26912A5-EBAE-4203-A939-1ABD598D6FE2}"/>
    <cellStyle name="Opozorilo 3 3" xfId="409" xr:uid="{EE063151-F762-4D69-93E4-11DE2EC12BB9}"/>
    <cellStyle name="Opozorilo 3 4" xfId="410" xr:uid="{72CDB7C6-84C0-49FC-8AC6-FF8807417B89}"/>
    <cellStyle name="Opozorilo 4" xfId="411" xr:uid="{7046B272-F24A-4D81-AEA1-97A082E01FB2}"/>
    <cellStyle name="Opozorilo 4 2" xfId="412" xr:uid="{37A141A3-7068-42C2-9AE4-855DC0FDB8E6}"/>
    <cellStyle name="Opozorilo 4 3" xfId="413" xr:uid="{DE3340F7-651B-49B1-88CC-FE3142CD0466}"/>
    <cellStyle name="Opozorilo 4 4" xfId="414" xr:uid="{C239D26B-6029-402B-851F-2F55055AD996}"/>
    <cellStyle name="Percent_CEV1" xfId="415" xr:uid="{10FD55B0-60BD-4B53-B507-DB37186ADD24}"/>
    <cellStyle name="Pojasnjevalno besedilo 2" xfId="416" xr:uid="{0158BDA8-7FFD-4C6F-AF26-413726338622}"/>
    <cellStyle name="Pojasnjevalno besedilo 2 2" xfId="417" xr:uid="{1AE66462-0FD7-49DB-BC1B-5270E22F697C}"/>
    <cellStyle name="Pojasnjevalno besedilo 2 3" xfId="418" xr:uid="{7813B5D9-41DF-44E9-BDAD-C5FC2AA1A28C}"/>
    <cellStyle name="Pojasnjevalno besedilo 2 4" xfId="419" xr:uid="{187C63B8-60E9-40B4-B72C-5735935E13B4}"/>
    <cellStyle name="Pojasnjevalno besedilo 3" xfId="420" xr:uid="{0CC6E1FE-C7DD-4DBC-8973-EE71FA0168AD}"/>
    <cellStyle name="Pojasnjevalno besedilo 3 2" xfId="421" xr:uid="{0812C527-3C28-4578-A383-BD9232F67619}"/>
    <cellStyle name="Pojasnjevalno besedilo 3 3" xfId="422" xr:uid="{05E1A133-4F3A-4525-87E0-CCB0D3041AA0}"/>
    <cellStyle name="Pojasnjevalno besedilo 3 4" xfId="423" xr:uid="{0C4DCF67-B400-4F05-B965-A5C9341760E9}"/>
    <cellStyle name="Pojasnjevalno besedilo 4" xfId="424" xr:uid="{31DDDCA6-618E-4313-83D8-86ECF9C5328D}"/>
    <cellStyle name="Pojasnjevalno besedilo 4 2" xfId="425" xr:uid="{3707172B-E9C0-4350-8A66-E0B604E787AE}"/>
    <cellStyle name="Pojasnjevalno besedilo 4 3" xfId="426" xr:uid="{23DB8D77-F688-4BBB-81AC-D5DBC6E1029D}"/>
    <cellStyle name="Pojasnjevalno besedilo 4 4" xfId="427" xr:uid="{C5BEEB58-792E-4884-87BE-C9A1D6663D48}"/>
    <cellStyle name="Poudarek1 2" xfId="428" xr:uid="{6ED0D6B5-BCF9-4337-9F97-7E2FC4FC0351}"/>
    <cellStyle name="Poudarek1 2 2" xfId="429" xr:uid="{FF773EDE-A82B-4F9F-977F-8E6D818C7B49}"/>
    <cellStyle name="Poudarek1 2 3" xfId="430" xr:uid="{83938105-55FC-4E02-AF2C-E9D197A1C9A6}"/>
    <cellStyle name="Poudarek1 2 4" xfId="431" xr:uid="{B224AF3B-9001-4724-8702-6368695C2991}"/>
    <cellStyle name="Poudarek1 3" xfId="432" xr:uid="{56639916-22C4-4E08-8702-13F496D958DA}"/>
    <cellStyle name="Poudarek1 3 2" xfId="433" xr:uid="{951F1468-988D-4EEB-8560-425DC0853878}"/>
    <cellStyle name="Poudarek1 3 3" xfId="434" xr:uid="{75AD5F75-3D2C-4AC6-83AB-16A94BC2CA4A}"/>
    <cellStyle name="Poudarek1 3 4" xfId="435" xr:uid="{9718F284-14C8-4E2B-9083-615E43C865FB}"/>
    <cellStyle name="Poudarek1 4" xfId="436" xr:uid="{22176F97-5414-4D73-BC4F-86057342410A}"/>
    <cellStyle name="Poudarek1 4 2" xfId="437" xr:uid="{BBF530A5-16E7-4AE6-8B9A-80C3AEEBDD99}"/>
    <cellStyle name="Poudarek1 4 3" xfId="438" xr:uid="{6FE9EF9D-0D01-4D2D-8BB0-A7465F659871}"/>
    <cellStyle name="Poudarek1 4 4" xfId="439" xr:uid="{CA1353BC-6E19-410A-A59E-41622EF324D6}"/>
    <cellStyle name="Poudarek2 2" xfId="440" xr:uid="{CCDFC01A-E6AF-475F-8E28-04A980445BD1}"/>
    <cellStyle name="Poudarek2 2 2" xfId="441" xr:uid="{6B39C3B1-F08F-4E86-8021-2E38BB2A1627}"/>
    <cellStyle name="Poudarek2 2 3" xfId="442" xr:uid="{88B9C77E-DD1B-4475-BC17-00ADA1D459C4}"/>
    <cellStyle name="Poudarek2 2 4" xfId="443" xr:uid="{46F65B22-62C7-45E9-9263-4B18301DC59A}"/>
    <cellStyle name="Poudarek2 3" xfId="444" xr:uid="{5448BBF9-12C2-4C3B-BE1C-96313F61BC37}"/>
    <cellStyle name="Poudarek2 3 2" xfId="445" xr:uid="{1A1B3255-4347-40BC-BF92-BD6C15DE16C8}"/>
    <cellStyle name="Poudarek2 3 3" xfId="446" xr:uid="{037A0D2A-A7E9-4ADA-9664-0B6F0557F487}"/>
    <cellStyle name="Poudarek2 3 4" xfId="447" xr:uid="{D6AE6964-247D-434A-A314-33EAC36560BD}"/>
    <cellStyle name="Poudarek2 4" xfId="448" xr:uid="{902F9DF6-4785-468A-831B-89749F5E6914}"/>
    <cellStyle name="Poudarek2 4 2" xfId="449" xr:uid="{766979E9-AF20-4703-AE13-03C763250C85}"/>
    <cellStyle name="Poudarek2 4 3" xfId="450" xr:uid="{F17D4663-C48F-4681-87D7-3F6B8E0D9D1D}"/>
    <cellStyle name="Poudarek2 4 4" xfId="451" xr:uid="{CC450938-22DF-4BD1-A06A-EDDFBD879143}"/>
    <cellStyle name="Poudarek3 2" xfId="452" xr:uid="{E3E38EA9-D1EA-4B8A-996B-26534190A1DD}"/>
    <cellStyle name="Poudarek3 2 2" xfId="453" xr:uid="{0F906DA3-EF35-4597-A193-1CCA07F3A826}"/>
    <cellStyle name="Poudarek3 2 3" xfId="454" xr:uid="{7B21D700-ED13-4E0C-9C2F-766A54F01B23}"/>
    <cellStyle name="Poudarek3 2 4" xfId="455" xr:uid="{D2E1E936-668E-4443-A5A8-253CED881411}"/>
    <cellStyle name="Poudarek3 3" xfId="456" xr:uid="{7C47D3C9-306F-431C-8F4E-F69D8F5F0704}"/>
    <cellStyle name="Poudarek3 3 2" xfId="457" xr:uid="{E87D2109-E4ED-4F59-A6DA-5436DA3F7CC0}"/>
    <cellStyle name="Poudarek3 3 3" xfId="458" xr:uid="{37FE706B-148C-4EAA-8CCA-3B297F239555}"/>
    <cellStyle name="Poudarek3 3 4" xfId="459" xr:uid="{F60993EF-3AF2-4EEC-83FB-33CAAB7EA0D8}"/>
    <cellStyle name="Poudarek3 4" xfId="460" xr:uid="{798EEA2C-CDBA-4D5B-990F-72552D2FBE13}"/>
    <cellStyle name="Poudarek3 4 2" xfId="461" xr:uid="{ED398ED0-A49A-4A95-8352-9B4E34C97F28}"/>
    <cellStyle name="Poudarek3 4 3" xfId="462" xr:uid="{E529EE2E-FEB2-479C-8C22-02FAAC387847}"/>
    <cellStyle name="Poudarek3 4 4" xfId="463" xr:uid="{C20ED494-C78E-4BF0-91B7-678444D47E62}"/>
    <cellStyle name="Poudarek4 2" xfId="464" xr:uid="{31B16F36-1D32-472F-A209-4B617573BCE4}"/>
    <cellStyle name="Poudarek4 2 2" xfId="465" xr:uid="{41D9C9F5-C21B-49EA-AF95-3B3CCE570C8E}"/>
    <cellStyle name="Poudarek4 2 3" xfId="466" xr:uid="{9B5AC613-8177-4E45-800B-B0761B4F01F7}"/>
    <cellStyle name="Poudarek4 2 4" xfId="467" xr:uid="{3515698A-6B03-4DEE-B76B-0B0361339D24}"/>
    <cellStyle name="Poudarek4 3" xfId="468" xr:uid="{838F70C0-B4F1-4E42-9DA3-A5EBE02DB917}"/>
    <cellStyle name="Poudarek4 3 2" xfId="469" xr:uid="{2E2BD7A3-0E0B-4E2C-9064-06F27F4323FE}"/>
    <cellStyle name="Poudarek4 3 3" xfId="470" xr:uid="{93F68CBC-519C-4B11-BB9B-7B81CA304C1B}"/>
    <cellStyle name="Poudarek4 3 4" xfId="471" xr:uid="{1114E686-C8CE-42AE-9099-6D88C91ABB1A}"/>
    <cellStyle name="Poudarek4 4" xfId="472" xr:uid="{29D4B196-06AD-463E-91B5-B8224FF80E78}"/>
    <cellStyle name="Poudarek4 4 2" xfId="473" xr:uid="{C6116EC9-5C86-45FF-91E6-C0675465EE18}"/>
    <cellStyle name="Poudarek4 4 3" xfId="474" xr:uid="{6AF81692-DBB2-4A98-BCAA-B3E96F371A1F}"/>
    <cellStyle name="Poudarek4 4 4" xfId="475" xr:uid="{B9D5A512-5844-4031-8898-24EC66C225E5}"/>
    <cellStyle name="Poudarek5 2" xfId="476" xr:uid="{E3F69D7F-A183-48A2-9581-EA65B02637E8}"/>
    <cellStyle name="Poudarek5 2 2" xfId="477" xr:uid="{C018647F-3E14-43B2-BE26-B13B56A2D0CE}"/>
    <cellStyle name="Poudarek5 2 3" xfId="478" xr:uid="{9CC3C95B-C754-4417-B0F0-FD6245B7D471}"/>
    <cellStyle name="Poudarek5 2 4" xfId="479" xr:uid="{829F3932-AA68-46B5-A5FE-34D337029A4D}"/>
    <cellStyle name="Poudarek5 3" xfId="480" xr:uid="{815F619E-5677-4BF9-ABA2-A54BD649EA48}"/>
    <cellStyle name="Poudarek5 3 2" xfId="481" xr:uid="{C6B84F4F-FA26-4C0E-90D3-AEB041B613DF}"/>
    <cellStyle name="Poudarek5 3 3" xfId="482" xr:uid="{636A547C-031A-40A7-A80A-267E5D72C436}"/>
    <cellStyle name="Poudarek5 3 4" xfId="483" xr:uid="{1AD8ABF4-1522-4223-84A3-D8DB7D82142D}"/>
    <cellStyle name="Poudarek5 4" xfId="484" xr:uid="{B0D0F312-1DD3-4186-9789-363584D969C7}"/>
    <cellStyle name="Poudarek5 4 2" xfId="485" xr:uid="{2F32941D-5A15-480C-9E5B-A0FD18841F23}"/>
    <cellStyle name="Poudarek5 4 3" xfId="486" xr:uid="{12738E2B-D064-47A9-A32A-1880C9554418}"/>
    <cellStyle name="Poudarek5 4 4" xfId="487" xr:uid="{BA55C871-E7EE-41F7-882B-763190814BC5}"/>
    <cellStyle name="Poudarek6 2" xfId="488" xr:uid="{4397D76A-284C-4DEE-8170-B761F7E412B3}"/>
    <cellStyle name="Poudarek6 2 2" xfId="489" xr:uid="{7ADF9AEE-318A-4C33-BCAB-52546381B187}"/>
    <cellStyle name="Poudarek6 2 3" xfId="490" xr:uid="{EA2DFC34-A615-4947-AA9A-B49E419C2430}"/>
    <cellStyle name="Poudarek6 2 4" xfId="491" xr:uid="{EAD36A6C-8170-4494-9C5D-8743B9D139AD}"/>
    <cellStyle name="Poudarek6 3" xfId="492" xr:uid="{F890560F-A0B0-4589-AA78-A3B0CFA6715D}"/>
    <cellStyle name="Poudarek6 3 2" xfId="493" xr:uid="{BACFFDAC-BB2C-4C9D-9161-7156F58DD9DE}"/>
    <cellStyle name="Poudarek6 3 3" xfId="494" xr:uid="{E09B9F94-6F01-448A-8943-A60DEE234D61}"/>
    <cellStyle name="Poudarek6 3 4" xfId="495" xr:uid="{5F058782-7B14-44BD-A09A-7D8796EBF9FC}"/>
    <cellStyle name="Poudarek6 4" xfId="496" xr:uid="{C4EC0B6C-3BAF-4AD6-8DCE-DE45AF279E66}"/>
    <cellStyle name="Poudarek6 4 2" xfId="497" xr:uid="{18EDFD8D-0BCF-47AF-BCA7-C91B47F2AED0}"/>
    <cellStyle name="Poudarek6 4 3" xfId="498" xr:uid="{4D6EE783-C240-415F-B5A4-B32B1C4D5FE1}"/>
    <cellStyle name="Poudarek6 4 4" xfId="499" xr:uid="{A13E163F-84B2-45EB-869E-8308EB19AAD7}"/>
    <cellStyle name="Povezana celica 2" xfId="500" xr:uid="{B22F0396-8EE2-414A-A0C3-9689A4653615}"/>
    <cellStyle name="Povezana celica 2 2" xfId="501" xr:uid="{62204D18-D2F3-4817-ACE5-522DBB223A62}"/>
    <cellStyle name="Povezana celica 2 3" xfId="502" xr:uid="{49014C20-0261-4932-A237-92B1BED276CF}"/>
    <cellStyle name="Povezana celica 2 4" xfId="503" xr:uid="{72BBB3D1-473B-4557-9470-04649238AA86}"/>
    <cellStyle name="Povezana celica 3" xfId="504" xr:uid="{61D729F3-3128-48F5-BFCE-7A4DF981C1BB}"/>
    <cellStyle name="Povezana celica 3 2" xfId="505" xr:uid="{B610A34F-4123-4732-B16A-4BB06A132F6C}"/>
    <cellStyle name="Povezana celica 3 3" xfId="506" xr:uid="{1C556F17-B9D1-47D9-BB64-E1A5E08E621D}"/>
    <cellStyle name="Povezana celica 3 4" xfId="507" xr:uid="{0B66118D-8810-433C-B062-A25589850E51}"/>
    <cellStyle name="Povezana celica 4" xfId="508" xr:uid="{097CF3AA-E66A-4F5D-BEEF-CCCC828DD0FD}"/>
    <cellStyle name="Povezana celica 4 2" xfId="509" xr:uid="{48653560-6481-4042-A7FC-EFCB94B6BA3B}"/>
    <cellStyle name="Povezana celica 4 3" xfId="510" xr:uid="{2B1B603C-50A3-4E6A-AB07-BEC348FF1121}"/>
    <cellStyle name="Povezana celica 4 4" xfId="511" xr:uid="{AD5B68F2-E3EE-49D8-816B-19033DC635E2}"/>
    <cellStyle name="Preveri celico 2" xfId="512" xr:uid="{82EABB8B-7ABB-4B5C-A9BA-DD4604FEC978}"/>
    <cellStyle name="Preveri celico 2 2" xfId="513" xr:uid="{F67C4DDD-77A7-4831-81F0-43D903D9D975}"/>
    <cellStyle name="Preveri celico 2 3" xfId="514" xr:uid="{55694D2D-4D97-479D-9112-FF543A546426}"/>
    <cellStyle name="Preveri celico 2 4" xfId="515" xr:uid="{726054C0-B883-4C00-B922-CB9E768736A2}"/>
    <cellStyle name="Preveri celico 3" xfId="516" xr:uid="{21EF8374-B70A-41B6-A324-B5E43CE89F0A}"/>
    <cellStyle name="Preveri celico 3 2" xfId="517" xr:uid="{66668597-D58B-48CE-8A1B-02DBBAC43561}"/>
    <cellStyle name="Preveri celico 3 3" xfId="518" xr:uid="{27907EB6-1543-4E4C-A5F3-6612EDDA6367}"/>
    <cellStyle name="Preveri celico 3 4" xfId="519" xr:uid="{432D2B9B-AF43-45F5-836B-1B3313FBCBA8}"/>
    <cellStyle name="Preveri celico 4" xfId="520" xr:uid="{4A154C0D-0DB1-442C-B49A-0AB1DC6076FA}"/>
    <cellStyle name="Preveri celico 4 2" xfId="521" xr:uid="{FEFCB4F9-BC1A-4871-B719-FAD0B38A60C4}"/>
    <cellStyle name="Preveri celico 4 3" xfId="522" xr:uid="{5E15B30F-069D-4542-9701-2FD2211DE076}"/>
    <cellStyle name="Preveri celico 4 4" xfId="523" xr:uid="{DAF7C97A-1BC9-44DC-B25A-23365595F7D8}"/>
    <cellStyle name="Projekt" xfId="524" xr:uid="{BF700169-FCE8-4C00-8148-087E2CE4C851}"/>
    <cellStyle name="Računanje 2" xfId="525" xr:uid="{4C043465-6358-4478-93D8-36376F710B2A}"/>
    <cellStyle name="Računanje 2 2" xfId="526" xr:uid="{CF756E43-E270-487D-B1A3-2349DCAB95C5}"/>
    <cellStyle name="Računanje 2 3" xfId="527" xr:uid="{7494278E-6A24-4DC5-BEA6-CB48C31EF2CD}"/>
    <cellStyle name="Računanje 2 4" xfId="528" xr:uid="{B9C7F71E-E14C-4438-B877-296C9CA083AA}"/>
    <cellStyle name="Računanje 3" xfId="529" xr:uid="{A8E161CD-6B18-455B-A9B5-D50FDB7A2C73}"/>
    <cellStyle name="Računanje 3 2" xfId="530" xr:uid="{92BF7E3B-1555-4581-84E7-0A7436BD01F8}"/>
    <cellStyle name="Računanje 3 3" xfId="531" xr:uid="{C6C1064D-0BA9-462A-A8DA-49374506208F}"/>
    <cellStyle name="Računanje 3 4" xfId="532" xr:uid="{8B776D52-7EC4-4533-AC5B-EA5B1DDE9E92}"/>
    <cellStyle name="Računanje 4" xfId="533" xr:uid="{24CEB27F-2103-4604-91B4-AF22471D00CD}"/>
    <cellStyle name="Računanje 4 2" xfId="534" xr:uid="{E91ECD0C-8AA8-423D-986C-59BF7D0D25DC}"/>
    <cellStyle name="Računanje 4 3" xfId="535" xr:uid="{7A779C77-CBD1-4AD1-9009-3D56E707E28D}"/>
    <cellStyle name="Računanje 4 4" xfId="536" xr:uid="{A8B0B1D4-F9C5-40D6-8F7A-82DB279949A3}"/>
    <cellStyle name="Slabo 2" xfId="537" xr:uid="{351BFD4B-A411-4D16-B5D3-2E450A4087D0}"/>
    <cellStyle name="Slabo 2 2" xfId="538" xr:uid="{CC517349-96A0-4EC7-B476-FDB90CFBEC71}"/>
    <cellStyle name="Slabo 2 3" xfId="539" xr:uid="{10D4CA5B-BD97-4AF2-B59B-88F39245116E}"/>
    <cellStyle name="Slabo 2 4" xfId="540" xr:uid="{5A9894B7-401F-4ED7-9426-E9F050AF01C7}"/>
    <cellStyle name="Slabo 3" xfId="541" xr:uid="{1AF67C93-BDBE-4964-8E4D-DD1DA48E74C3}"/>
    <cellStyle name="Slabo 3 2" xfId="542" xr:uid="{3959AB64-971B-480A-93C3-43E1CFCFD2D0}"/>
    <cellStyle name="Slabo 3 3" xfId="543" xr:uid="{8E602441-C3F7-489C-8EFA-A040FCBD2B69}"/>
    <cellStyle name="Slabo 3 4" xfId="544" xr:uid="{B11AD7FE-B230-4D6C-98AC-7718E8BBE55F}"/>
    <cellStyle name="Slabo 4" xfId="545" xr:uid="{8A83545E-C1D0-4A75-8EDC-69EA00A3D602}"/>
    <cellStyle name="Slabo 4 2" xfId="546" xr:uid="{8DCA2128-CD9F-44A3-906A-13D0EEC09972}"/>
    <cellStyle name="Slabo 4 3" xfId="547" xr:uid="{8C0CF84F-2D47-4F2D-A7C2-0F20902196FE}"/>
    <cellStyle name="Slabo 4 4" xfId="548" xr:uid="{798A660B-C740-4C02-AD35-786EBB5A8436}"/>
    <cellStyle name="Slog 1" xfId="549" xr:uid="{E7BA3A33-8EDB-4F88-8BD4-1BFBA364A7B1}"/>
    <cellStyle name="Številčenje" xfId="550" xr:uid="{4CFE0D0C-F756-4F47-9974-66CC2E81BAC5}"/>
    <cellStyle name="tekst-levo" xfId="551" xr:uid="{5072EBA7-6C6F-4847-B647-D565B3D5A765}"/>
    <cellStyle name="Title" xfId="552" builtinId="15"/>
    <cellStyle name="Total" xfId="553" xr:uid="{60122687-DF65-4498-A7AF-1E272D12E33C}"/>
    <cellStyle name="Valuta 2" xfId="554" xr:uid="{819D967D-A53E-4932-B17B-CBEE6A6768B6}"/>
    <cellStyle name="Vejica 2" xfId="555" xr:uid="{C94AE38D-54A8-43D8-A16B-758C8D7B291F}"/>
    <cellStyle name="Vejica 3" xfId="556" xr:uid="{DC79124B-E3FD-4822-A595-B1D869767808}"/>
    <cellStyle name="Vejica 3 2" xfId="557" xr:uid="{865F4060-CC93-4D31-8F46-93976036EDEB}"/>
    <cellStyle name="Vejica 3 3" xfId="558" xr:uid="{DFAE5F31-B5C3-4833-A8B4-1AE26BEA33C6}"/>
    <cellStyle name="Vejica 4" xfId="559" xr:uid="{2188FB3F-7927-4FD6-ADEA-5F8D815EC6A5}"/>
    <cellStyle name="Vnos 2" xfId="560" xr:uid="{0E54FC30-D165-4F54-BBAF-E00A64F43DC5}"/>
    <cellStyle name="Vnos 2 2" xfId="561" xr:uid="{A06AA8D6-8B58-4480-92EA-87D5C3300C9B}"/>
    <cellStyle name="Vnos 2 3" xfId="562" xr:uid="{92308E8E-1779-4C5A-8E82-C06B0DD22327}"/>
    <cellStyle name="Vnos 2 4" xfId="563" xr:uid="{884A258E-3975-4A5D-A3DD-4CE40F4297D5}"/>
    <cellStyle name="Vnos 3" xfId="564" xr:uid="{BD8738EA-78CB-4983-9C0D-5C8BF1EE272C}"/>
    <cellStyle name="Vnos 3 2" xfId="565" xr:uid="{29E414A3-BE11-4629-A551-FABB1076E9A7}"/>
    <cellStyle name="Vnos 3 3" xfId="566" xr:uid="{3829ADEA-A3C2-4A5A-B38B-78A2FBA465C1}"/>
    <cellStyle name="Vnos 3 4" xfId="567" xr:uid="{A027B4DD-5EA6-4D99-B0E8-BC69540A22A7}"/>
    <cellStyle name="Vnos 4" xfId="568" xr:uid="{2DC8BCD8-5D4E-4F22-9051-D23A957F53FB}"/>
    <cellStyle name="Vnos 4 2" xfId="569" xr:uid="{0CDFE8BA-24C5-4BB2-BBD0-56A148D9C072}"/>
    <cellStyle name="Vnos 4 3" xfId="570" xr:uid="{38A4F367-86A3-4ABE-86E3-DD103363626B}"/>
    <cellStyle name="Vnos 4 4" xfId="571" xr:uid="{FE073D17-24F9-4B46-BA93-D1BFBC221014}"/>
    <cellStyle name="Vsota 2" xfId="572" xr:uid="{E2ED7535-5651-4FA1-864A-E229176F39C9}"/>
    <cellStyle name="Vsota 2 2" xfId="573" xr:uid="{1E3DF47F-907E-4D78-BBA6-2D62B199CA0A}"/>
    <cellStyle name="Vsota 2 3" xfId="574" xr:uid="{2BA20D6C-19E9-4044-B6E5-1DA5AB124125}"/>
    <cellStyle name="Vsota 2 4" xfId="575" xr:uid="{AD97CA14-6936-4354-809C-80CCB4688411}"/>
    <cellStyle name="Vsota 3" xfId="576" xr:uid="{4C44B3E7-5954-4CA2-8179-B21851637400}"/>
    <cellStyle name="Vsota 3 2" xfId="577" xr:uid="{1B7CB976-87EF-41A9-BAA1-D3074CCE7FE8}"/>
    <cellStyle name="Vsota 3 3" xfId="578" xr:uid="{C7516707-1BC9-475C-AA7B-F43D0481642B}"/>
    <cellStyle name="Vsota 3 4" xfId="579" xr:uid="{FB5FC79F-0B2A-4F8C-A380-550E264508F8}"/>
    <cellStyle name="Vsota 4" xfId="580" xr:uid="{8A98CC69-5593-4D3F-9303-15EC7B061310}"/>
    <cellStyle name="Vsota 4 2" xfId="581" xr:uid="{6E801A40-7D74-4D06-AE62-C5E718BC1175}"/>
    <cellStyle name="Vsota 4 3" xfId="582" xr:uid="{38DEE6D7-5F98-477B-9927-61B375FE2E54}"/>
    <cellStyle name="Vsota 4 4" xfId="583" xr:uid="{51437A7A-0C7F-40E9-821F-6436F8F02A4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50</xdr:row>
      <xdr:rowOff>190500</xdr:rowOff>
    </xdr:from>
    <xdr:to>
      <xdr:col>5</xdr:col>
      <xdr:colOff>609600</xdr:colOff>
      <xdr:row>53</xdr:row>
      <xdr:rowOff>129540</xdr:rowOff>
    </xdr:to>
    <xdr:pic>
      <xdr:nvPicPr>
        <xdr:cNvPr id="1582" name="Slika 9">
          <a:extLst>
            <a:ext uri="{FF2B5EF4-FFF2-40B4-BE49-F238E27FC236}">
              <a16:creationId xmlns:a16="http://schemas.microsoft.com/office/drawing/2014/main" id="{A54321E8-96B6-0455-C0D7-A6D13B161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7340" y="10012680"/>
          <a:ext cx="4572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281940</xdr:colOff>
      <xdr:row>62</xdr:row>
      <xdr:rowOff>83820</xdr:rowOff>
    </xdr:from>
    <xdr:to>
      <xdr:col>5</xdr:col>
      <xdr:colOff>586740</xdr:colOff>
      <xdr:row>64</xdr:row>
      <xdr:rowOff>60960</xdr:rowOff>
    </xdr:to>
    <xdr:pic>
      <xdr:nvPicPr>
        <xdr:cNvPr id="1583" name="Slika 11">
          <a:extLst>
            <a:ext uri="{FF2B5EF4-FFF2-40B4-BE49-F238E27FC236}">
              <a16:creationId xmlns:a16="http://schemas.microsoft.com/office/drawing/2014/main" id="{67A43A54-71B6-01B1-3C18-E4F34A6DA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6880" y="12534900"/>
          <a:ext cx="3048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22860</xdr:colOff>
      <xdr:row>107</xdr:row>
      <xdr:rowOff>167640</xdr:rowOff>
    </xdr:from>
    <xdr:to>
      <xdr:col>6</xdr:col>
      <xdr:colOff>30480</xdr:colOff>
      <xdr:row>110</xdr:row>
      <xdr:rowOff>83820</xdr:rowOff>
    </xdr:to>
    <xdr:pic>
      <xdr:nvPicPr>
        <xdr:cNvPr id="1584" name="Slika 31">
          <a:extLst>
            <a:ext uri="{FF2B5EF4-FFF2-40B4-BE49-F238E27FC236}">
              <a16:creationId xmlns:a16="http://schemas.microsoft.com/office/drawing/2014/main" id="{5FC18790-90B2-2790-D6C7-9F38727A9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21907500"/>
          <a:ext cx="73914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101</xdr:row>
      <xdr:rowOff>60960</xdr:rowOff>
    </xdr:from>
    <xdr:to>
      <xdr:col>6</xdr:col>
      <xdr:colOff>7620</xdr:colOff>
      <xdr:row>103</xdr:row>
      <xdr:rowOff>38100</xdr:rowOff>
    </xdr:to>
    <xdr:pic>
      <xdr:nvPicPr>
        <xdr:cNvPr id="1585" name="Slika 34">
          <a:extLst>
            <a:ext uri="{FF2B5EF4-FFF2-40B4-BE49-F238E27FC236}">
              <a16:creationId xmlns:a16="http://schemas.microsoft.com/office/drawing/2014/main" id="{188096F2-8772-05BB-C119-FD38B1BCF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20749260"/>
          <a:ext cx="662940" cy="327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403860</xdr:colOff>
      <xdr:row>186</xdr:row>
      <xdr:rowOff>7620</xdr:rowOff>
    </xdr:from>
    <xdr:to>
      <xdr:col>6</xdr:col>
      <xdr:colOff>175260</xdr:colOff>
      <xdr:row>186</xdr:row>
      <xdr:rowOff>655320</xdr:rowOff>
    </xdr:to>
    <xdr:pic>
      <xdr:nvPicPr>
        <xdr:cNvPr id="1586" name="Slika 3">
          <a:extLst>
            <a:ext uri="{FF2B5EF4-FFF2-40B4-BE49-F238E27FC236}">
              <a16:creationId xmlns:a16="http://schemas.microsoft.com/office/drawing/2014/main" id="{64414B9D-05C7-9391-CF71-95226CACB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3020" y="39806880"/>
          <a:ext cx="10287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182880</xdr:colOff>
      <xdr:row>12</xdr:row>
      <xdr:rowOff>0</xdr:rowOff>
    </xdr:from>
    <xdr:to>
      <xdr:col>6</xdr:col>
      <xdr:colOff>83820</xdr:colOff>
      <xdr:row>16</xdr:row>
      <xdr:rowOff>30480</xdr:rowOff>
    </xdr:to>
    <xdr:pic>
      <xdr:nvPicPr>
        <xdr:cNvPr id="1587" name="Slika 45">
          <a:extLst>
            <a:ext uri="{FF2B5EF4-FFF2-40B4-BE49-F238E27FC236}">
              <a16:creationId xmlns:a16="http://schemas.microsoft.com/office/drawing/2014/main" id="{844CE386-A1CE-9A3E-2FCC-4AB0FF358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7820" y="2461260"/>
          <a:ext cx="63246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182880</xdr:colOff>
      <xdr:row>19</xdr:row>
      <xdr:rowOff>60960</xdr:rowOff>
    </xdr:from>
    <xdr:to>
      <xdr:col>6</xdr:col>
      <xdr:colOff>22860</xdr:colOff>
      <xdr:row>22</xdr:row>
      <xdr:rowOff>83820</xdr:rowOff>
    </xdr:to>
    <xdr:pic>
      <xdr:nvPicPr>
        <xdr:cNvPr id="1588" name="Slika 46">
          <a:extLst>
            <a:ext uri="{FF2B5EF4-FFF2-40B4-BE49-F238E27FC236}">
              <a16:creationId xmlns:a16="http://schemas.microsoft.com/office/drawing/2014/main" id="{609394A3-03BE-8E26-77D8-1DAAF72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7820" y="3749040"/>
          <a:ext cx="5715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350520</xdr:colOff>
      <xdr:row>5</xdr:row>
      <xdr:rowOff>114300</xdr:rowOff>
    </xdr:from>
    <xdr:to>
      <xdr:col>6</xdr:col>
      <xdr:colOff>121920</xdr:colOff>
      <xdr:row>8</xdr:row>
      <xdr:rowOff>167640</xdr:rowOff>
    </xdr:to>
    <xdr:pic>
      <xdr:nvPicPr>
        <xdr:cNvPr id="1589" name="Slika 48">
          <a:extLst>
            <a:ext uri="{FF2B5EF4-FFF2-40B4-BE49-F238E27FC236}">
              <a16:creationId xmlns:a16="http://schemas.microsoft.com/office/drawing/2014/main" id="{DA9AFB8F-705C-9B7D-DC9C-421B303E0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9680" y="998220"/>
          <a:ext cx="1028700" cy="92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411480</xdr:colOff>
      <xdr:row>40</xdr:row>
      <xdr:rowOff>114300</xdr:rowOff>
    </xdr:from>
    <xdr:to>
      <xdr:col>6</xdr:col>
      <xdr:colOff>373380</xdr:colOff>
      <xdr:row>42</xdr:row>
      <xdr:rowOff>106680</xdr:rowOff>
    </xdr:to>
    <xdr:pic>
      <xdr:nvPicPr>
        <xdr:cNvPr id="1590" name="Slika 1">
          <a:extLst>
            <a:ext uri="{FF2B5EF4-FFF2-40B4-BE49-F238E27FC236}">
              <a16:creationId xmlns:a16="http://schemas.microsoft.com/office/drawing/2014/main" id="{BBE680AC-6958-36D8-4003-45EF65BC6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6420" y="7833360"/>
          <a:ext cx="693420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228600</xdr:colOff>
      <xdr:row>74</xdr:row>
      <xdr:rowOff>99060</xdr:rowOff>
    </xdr:from>
    <xdr:to>
      <xdr:col>5</xdr:col>
      <xdr:colOff>533400</xdr:colOff>
      <xdr:row>76</xdr:row>
      <xdr:rowOff>76200</xdr:rowOff>
    </xdr:to>
    <xdr:pic>
      <xdr:nvPicPr>
        <xdr:cNvPr id="1591" name="Slika 11">
          <a:extLst>
            <a:ext uri="{FF2B5EF4-FFF2-40B4-BE49-F238E27FC236}">
              <a16:creationId xmlns:a16="http://schemas.microsoft.com/office/drawing/2014/main" id="{90570F90-637A-5F44-11E1-51E2C8BE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3540" y="15179040"/>
          <a:ext cx="3048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</xdr:colOff>
      <xdr:row>85</xdr:row>
      <xdr:rowOff>388620</xdr:rowOff>
    </xdr:from>
    <xdr:to>
      <xdr:col>6</xdr:col>
      <xdr:colOff>22860</xdr:colOff>
      <xdr:row>87</xdr:row>
      <xdr:rowOff>129540</xdr:rowOff>
    </xdr:to>
    <xdr:pic>
      <xdr:nvPicPr>
        <xdr:cNvPr id="1592" name="Slika 32">
          <a:extLst>
            <a:ext uri="{FF2B5EF4-FFF2-40B4-BE49-F238E27FC236}">
              <a16:creationId xmlns:a16="http://schemas.microsoft.com/office/drawing/2014/main" id="{3C18C4EC-13E1-0609-D074-3B0FA19F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5920" y="17571720"/>
          <a:ext cx="5334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91B81-6EB8-4984-984A-0056EF4CBA55}">
  <sheetPr>
    <pageSetUpPr fitToPage="1"/>
  </sheetPr>
  <dimension ref="A1:H40"/>
  <sheetViews>
    <sheetView showGridLines="0" view="pageLayout" zoomScaleNormal="120" workbookViewId="0">
      <selection activeCell="C39" sqref="C39"/>
    </sheetView>
  </sheetViews>
  <sheetFormatPr defaultColWidth="9.109375" defaultRowHeight="13.8"/>
  <cols>
    <col min="1" max="1" width="10.88671875" style="2" customWidth="1"/>
    <col min="2" max="2" width="9.6640625" style="2" hidden="1" customWidth="1"/>
    <col min="3" max="3" width="60.6640625" customWidth="1"/>
    <col min="4" max="6" width="5" hidden="1" customWidth="1"/>
    <col min="7" max="7" width="12.6640625" style="3" customWidth="1"/>
    <col min="8" max="8" width="9.6640625" style="3" customWidth="1"/>
  </cols>
  <sheetData>
    <row r="1" spans="1:8" ht="14.4">
      <c r="A1" s="5" t="s">
        <v>371</v>
      </c>
      <c r="B1" s="5"/>
      <c r="C1" s="5" t="s">
        <v>11</v>
      </c>
      <c r="D1" s="5"/>
      <c r="E1" s="5"/>
      <c r="F1" s="5"/>
      <c r="G1" s="5"/>
      <c r="H1" s="5"/>
    </row>
    <row r="3" spans="1:8" ht="27.6">
      <c r="A3" s="143" t="s">
        <v>0</v>
      </c>
      <c r="C3" s="138" t="s">
        <v>373</v>
      </c>
    </row>
    <row r="4" spans="1:8">
      <c r="A4" s="143"/>
      <c r="C4" s="139"/>
    </row>
    <row r="5" spans="1:8" ht="27.6">
      <c r="A5" s="143" t="s">
        <v>1</v>
      </c>
      <c r="C5" s="140" t="s">
        <v>374</v>
      </c>
    </row>
    <row r="6" spans="1:8">
      <c r="A6" s="143" t="s">
        <v>380</v>
      </c>
      <c r="C6" s="141" t="s">
        <v>375</v>
      </c>
    </row>
    <row r="7" spans="1:8">
      <c r="A7"/>
    </row>
    <row r="8" spans="1:8">
      <c r="A8" s="143" t="s">
        <v>2</v>
      </c>
      <c r="C8" s="142" t="s">
        <v>376</v>
      </c>
    </row>
    <row r="9" spans="1:8">
      <c r="A9" s="144" t="s">
        <v>381</v>
      </c>
      <c r="C9" s="37" t="s">
        <v>378</v>
      </c>
    </row>
    <row r="10" spans="1:8">
      <c r="A10" s="12"/>
      <c r="C10" s="116"/>
    </row>
    <row r="11" spans="1:8" ht="41.4">
      <c r="A11" s="145" t="s">
        <v>382</v>
      </c>
      <c r="C11" s="4" t="s">
        <v>377</v>
      </c>
    </row>
    <row r="12" spans="1:8">
      <c r="C12" s="37"/>
      <c r="D12" s="4"/>
      <c r="E12" s="4"/>
      <c r="F12" s="4"/>
    </row>
    <row r="13" spans="1:8">
      <c r="C13" s="116"/>
      <c r="D13" s="4"/>
      <c r="E13" s="4"/>
      <c r="F13" s="4"/>
    </row>
    <row r="14" spans="1:8">
      <c r="C14" s="116"/>
      <c r="D14" s="4"/>
      <c r="E14" s="4"/>
      <c r="F14" s="4"/>
    </row>
    <row r="15" spans="1:8">
      <c r="C15" s="4" t="s">
        <v>379</v>
      </c>
      <c r="D15" s="4"/>
      <c r="E15" s="4"/>
      <c r="F15" s="4"/>
    </row>
    <row r="16" spans="1:8">
      <c r="C16" s="4"/>
      <c r="D16" s="4"/>
      <c r="E16" s="4"/>
      <c r="F16" s="4"/>
    </row>
    <row r="17" spans="1:7">
      <c r="A17" s="80" t="str">
        <f>'SPRINKLER STROJNICA'!A1</f>
        <v>401</v>
      </c>
      <c r="C17" s="4" t="str">
        <f>'SPRINKLER STROJNICA'!C1</f>
        <v>SPRINKLER STROJNICA</v>
      </c>
      <c r="D17" s="4"/>
      <c r="E17" s="4"/>
      <c r="F17" s="4"/>
      <c r="G17" s="3">
        <f>'SPRINKLER STROJNICA'!G1</f>
        <v>0</v>
      </c>
    </row>
    <row r="18" spans="1:7">
      <c r="A18" s="80" t="str">
        <f>'SPRINKLER MREŽA'!A1</f>
        <v>402</v>
      </c>
      <c r="C18" s="4" t="str">
        <f>'SPRINKLER MREŽA'!C1</f>
        <v>SPRINKLER MREŽA</v>
      </c>
      <c r="D18" s="4"/>
      <c r="E18" s="4"/>
      <c r="F18" s="4"/>
      <c r="G18" s="3">
        <f>'SPRINKLER MREŽA'!G1</f>
        <v>0</v>
      </c>
    </row>
    <row r="19" spans="1:7">
      <c r="A19" s="2" t="str">
        <f>'HIDRANTNO OMREŽJE'!A1</f>
        <v>403</v>
      </c>
      <c r="C19" s="4" t="str">
        <f>'HIDRANTNO OMREŽJE'!C1</f>
        <v xml:space="preserve">HIDRANTNO OMREŽJE - MOKRO/SUHO </v>
      </c>
      <c r="D19" s="4"/>
      <c r="E19" s="4"/>
      <c r="F19" s="4"/>
      <c r="G19" s="3">
        <f>'HIDRANTNO OMREŽJE'!G1</f>
        <v>0</v>
      </c>
    </row>
    <row r="20" spans="1:7" ht="14.4" thickBot="1">
      <c r="A20" s="146"/>
      <c r="B20" s="147"/>
      <c r="C20" s="148"/>
      <c r="D20" s="148"/>
      <c r="E20" s="148"/>
      <c r="F20" s="148"/>
      <c r="G20" s="149"/>
    </row>
    <row r="21" spans="1:7">
      <c r="C21" s="4"/>
      <c r="D21" s="4"/>
      <c r="E21" s="4"/>
      <c r="F21" s="4"/>
    </row>
    <row r="22" spans="1:7">
      <c r="A22"/>
      <c r="B22"/>
      <c r="C22" s="150" t="s">
        <v>383</v>
      </c>
      <c r="D22" s="150"/>
      <c r="E22" s="150"/>
      <c r="F22" s="150"/>
      <c r="G22" s="151">
        <f>SUM(G17:G21)</f>
        <v>0</v>
      </c>
    </row>
    <row r="23" spans="1:7">
      <c r="C23" s="4"/>
      <c r="D23" s="4"/>
      <c r="E23" s="4"/>
      <c r="F23" s="4"/>
    </row>
    <row r="24" spans="1:7">
      <c r="C24" s="4"/>
      <c r="D24" s="4"/>
      <c r="E24" s="4"/>
      <c r="F24" s="4"/>
    </row>
    <row r="29" spans="1:7" ht="27.6">
      <c r="A29" s="27">
        <v>1</v>
      </c>
      <c r="C29" s="28" t="s">
        <v>157</v>
      </c>
    </row>
    <row r="30" spans="1:7" ht="27.6">
      <c r="A30" s="1">
        <f>A29+1</f>
        <v>2</v>
      </c>
      <c r="C30" s="26" t="s">
        <v>20</v>
      </c>
    </row>
    <row r="31" spans="1:7" ht="55.2">
      <c r="A31" s="1">
        <f>A30+1</f>
        <v>3</v>
      </c>
      <c r="C31" s="26" t="s">
        <v>3</v>
      </c>
    </row>
    <row r="32" spans="1:7" ht="41.4">
      <c r="A32" s="1">
        <f>A31+1</f>
        <v>4</v>
      </c>
      <c r="C32" s="26" t="s">
        <v>19</v>
      </c>
    </row>
    <row r="33" spans="1:3" ht="27.6">
      <c r="A33" s="1">
        <f t="shared" ref="A33:A40" si="0">A32+1</f>
        <v>5</v>
      </c>
      <c r="C33" s="26" t="s">
        <v>4</v>
      </c>
    </row>
    <row r="34" spans="1:3" ht="27.6">
      <c r="A34" s="1">
        <f t="shared" si="0"/>
        <v>6</v>
      </c>
      <c r="C34" s="26" t="s">
        <v>5</v>
      </c>
    </row>
    <row r="35" spans="1:3">
      <c r="A35" s="1">
        <f t="shared" si="0"/>
        <v>7</v>
      </c>
      <c r="C35" s="26" t="s">
        <v>6</v>
      </c>
    </row>
    <row r="36" spans="1:3" ht="41.4">
      <c r="A36" s="1">
        <f t="shared" si="0"/>
        <v>8</v>
      </c>
      <c r="C36" s="26" t="s">
        <v>7</v>
      </c>
    </row>
    <row r="37" spans="1:3" ht="27.6">
      <c r="A37" s="1">
        <f t="shared" si="0"/>
        <v>9</v>
      </c>
      <c r="C37" s="26" t="s">
        <v>8</v>
      </c>
    </row>
    <row r="38" spans="1:3" ht="41.4">
      <c r="A38" s="1">
        <f t="shared" si="0"/>
        <v>10</v>
      </c>
      <c r="C38" s="26" t="s">
        <v>9</v>
      </c>
    </row>
    <row r="39" spans="1:3" ht="41.4">
      <c r="A39" s="1">
        <f t="shared" si="0"/>
        <v>11</v>
      </c>
      <c r="C39" s="26" t="s">
        <v>10</v>
      </c>
    </row>
    <row r="40" spans="1:3" ht="27.6">
      <c r="A40" s="1">
        <f t="shared" si="0"/>
        <v>12</v>
      </c>
      <c r="C40" s="26" t="s">
        <v>384</v>
      </c>
    </row>
  </sheetData>
  <sheetProtection algorithmName="SHA-512" hashValue="jPtIun815hhm6rfZm0vi4ZZ3/MQeOejSPedDJcS9Hp4awWAeJFdlyfi9bZ/v1Qz23GdLwKZ6ObVJ6iA+5nnUmA==" saltValue="azTyGm5rJxZkNZGCn2ZkPA==" spinCount="100000" sheet="1" objects="1" scenarios="1"/>
  <pageMargins left="0.70866141732283472" right="0.70866141732283472" top="0.74803149606299213" bottom="0.74803149606299213" header="0.31496062992125984" footer="0.31496062992125984"/>
  <pageSetup paperSize="9" fitToHeight="0" orientation="portrait" useFirstPageNumber="1" r:id="rId1"/>
  <headerFooter alignWithMargins="0">
    <oddHeader>&amp;C&amp;G</oddHeader>
    <oddFooter>&amp;LAP LJ - FAZA B - GOI DELA&amp;C&amp;A&amp;Rstran &amp;P od &amp;N</oddFooter>
  </headerFooter>
  <rowBreaks count="1" manualBreakCount="1">
    <brk id="2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DAC58-DC51-45DC-A5BE-E976213EA238}">
  <sheetPr>
    <pageSetUpPr fitToPage="1"/>
  </sheetPr>
  <dimension ref="A1:G359"/>
  <sheetViews>
    <sheetView showGridLines="0" view="pageLayout" zoomScaleNormal="110" workbookViewId="0">
      <selection activeCell="F1" sqref="F1:F1048576"/>
    </sheetView>
  </sheetViews>
  <sheetFormatPr defaultColWidth="9.109375" defaultRowHeight="13.8"/>
  <cols>
    <col min="1" max="1" width="5.6640625" style="7" customWidth="1"/>
    <col min="2" max="2" width="5.6640625" style="3" customWidth="1"/>
    <col min="3" max="3" width="50.6640625" style="11" customWidth="1"/>
    <col min="4" max="4" width="6.6640625" style="12" customWidth="1"/>
    <col min="5" max="5" width="7.6640625" style="13" customWidth="1"/>
    <col min="6" max="6" width="10.6640625" style="154" customWidth="1"/>
    <col min="7" max="7" width="10.6640625" style="14" customWidth="1"/>
  </cols>
  <sheetData>
    <row r="1" spans="1:7" ht="14.4">
      <c r="A1" s="17" t="s">
        <v>300</v>
      </c>
      <c r="B1" s="5"/>
      <c r="C1" s="18" t="s">
        <v>147</v>
      </c>
      <c r="D1" s="5"/>
      <c r="E1" s="19"/>
      <c r="F1" s="152"/>
      <c r="G1" s="20">
        <f>+G359</f>
        <v>0</v>
      </c>
    </row>
    <row r="3" spans="1:7">
      <c r="A3" s="9" t="s">
        <v>13</v>
      </c>
      <c r="B3" s="10"/>
      <c r="C3" s="21" t="s">
        <v>14</v>
      </c>
      <c r="D3" s="22" t="s">
        <v>17</v>
      </c>
      <c r="E3" s="36" t="s">
        <v>16</v>
      </c>
      <c r="F3" s="153" t="s">
        <v>15</v>
      </c>
      <c r="G3" s="23" t="s">
        <v>18</v>
      </c>
    </row>
    <row r="4" spans="1:7">
      <c r="G4" s="14" t="str">
        <f>IF(E4&lt;&gt;0,E4*F4," ")</f>
        <v xml:space="preserve"> </v>
      </c>
    </row>
    <row r="5" spans="1:7">
      <c r="G5" s="35" t="str">
        <f t="shared" ref="G5:G69" si="0">IF(E5&lt;&gt;0,E5*F5," ")</f>
        <v xml:space="preserve"> </v>
      </c>
    </row>
    <row r="6" spans="1:7">
      <c r="A6" s="7">
        <f>1+COUNT(A$2:A5)</f>
        <v>1</v>
      </c>
      <c r="C6" t="s">
        <v>161</v>
      </c>
      <c r="F6" s="155"/>
      <c r="G6" s="35" t="str">
        <f t="shared" si="0"/>
        <v xml:space="preserve"> </v>
      </c>
    </row>
    <row r="7" spans="1:7" ht="55.2">
      <c r="C7" t="s">
        <v>162</v>
      </c>
      <c r="F7" s="156"/>
      <c r="G7" s="119" t="str">
        <f t="shared" si="0"/>
        <v xml:space="preserve"> </v>
      </c>
    </row>
    <row r="8" spans="1:7" ht="138">
      <c r="C8" t="s">
        <v>163</v>
      </c>
      <c r="F8" s="156"/>
      <c r="G8" s="119" t="str">
        <f t="shared" si="0"/>
        <v xml:space="preserve"> </v>
      </c>
    </row>
    <row r="9" spans="1:7">
      <c r="B9" s="3" t="s">
        <v>23</v>
      </c>
      <c r="C9" t="s">
        <v>160</v>
      </c>
      <c r="F9" s="156"/>
      <c r="G9" s="119" t="str">
        <f t="shared" si="0"/>
        <v xml:space="preserve"> </v>
      </c>
    </row>
    <row r="10" spans="1:7">
      <c r="B10" s="3" t="s">
        <v>21</v>
      </c>
      <c r="C10" t="s">
        <v>274</v>
      </c>
      <c r="F10" s="156"/>
      <c r="G10" s="119"/>
    </row>
    <row r="11" spans="1:7">
      <c r="C11" t="s">
        <v>164</v>
      </c>
      <c r="F11" s="156"/>
      <c r="G11" s="119"/>
    </row>
    <row r="12" spans="1:7">
      <c r="C12" t="s">
        <v>165</v>
      </c>
      <c r="F12" s="156"/>
      <c r="G12" s="119" t="str">
        <f t="shared" si="0"/>
        <v xml:space="preserve"> </v>
      </c>
    </row>
    <row r="13" spans="1:7">
      <c r="C13" s="4" t="s">
        <v>372</v>
      </c>
      <c r="F13" s="156"/>
      <c r="G13" s="119" t="str">
        <f t="shared" si="0"/>
        <v xml:space="preserve"> </v>
      </c>
    </row>
    <row r="14" spans="1:7">
      <c r="C14" s="4" t="s">
        <v>370</v>
      </c>
      <c r="F14" s="156"/>
      <c r="G14" s="119" t="str">
        <f t="shared" si="0"/>
        <v xml:space="preserve"> </v>
      </c>
    </row>
    <row r="15" spans="1:7">
      <c r="C15" t="s">
        <v>76</v>
      </c>
      <c r="F15" s="156"/>
      <c r="G15" s="119" t="str">
        <f t="shared" si="0"/>
        <v xml:space="preserve"> </v>
      </c>
    </row>
    <row r="16" spans="1:7">
      <c r="C16" t="s">
        <v>166</v>
      </c>
      <c r="F16" s="156"/>
      <c r="G16" s="119" t="str">
        <f t="shared" si="0"/>
        <v xml:space="preserve"> </v>
      </c>
    </row>
    <row r="17" spans="1:7">
      <c r="C17" t="s">
        <v>270</v>
      </c>
      <c r="F17" s="156"/>
      <c r="G17" s="119" t="str">
        <f t="shared" si="0"/>
        <v xml:space="preserve"> </v>
      </c>
    </row>
    <row r="18" spans="1:7">
      <c r="C18" t="s">
        <v>24</v>
      </c>
      <c r="D18" s="12" t="s">
        <v>22</v>
      </c>
      <c r="E18" s="13">
        <v>1</v>
      </c>
      <c r="F18" s="156">
        <v>0</v>
      </c>
      <c r="G18" s="119">
        <f t="shared" si="0"/>
        <v>0</v>
      </c>
    </row>
    <row r="19" spans="1:7">
      <c r="C19"/>
      <c r="F19" s="156"/>
      <c r="G19" s="119" t="str">
        <f t="shared" si="0"/>
        <v xml:space="preserve"> </v>
      </c>
    </row>
    <row r="20" spans="1:7" s="3" customFormat="1">
      <c r="A20" s="7">
        <f>1+COUNT(A$2:A19)</f>
        <v>2</v>
      </c>
      <c r="C20" t="s">
        <v>77</v>
      </c>
      <c r="D20" s="12"/>
      <c r="E20" s="13"/>
      <c r="F20" s="157"/>
      <c r="G20" s="119" t="str">
        <f t="shared" si="0"/>
        <v xml:space="preserve"> </v>
      </c>
    </row>
    <row r="21" spans="1:7" s="3" customFormat="1" ht="124.2">
      <c r="A21" s="7"/>
      <c r="C21" t="s">
        <v>105</v>
      </c>
      <c r="D21" s="12"/>
      <c r="E21" s="13"/>
      <c r="F21" s="157"/>
      <c r="G21" s="119" t="str">
        <f t="shared" si="0"/>
        <v xml:space="preserve"> </v>
      </c>
    </row>
    <row r="22" spans="1:7" s="3" customFormat="1" ht="124.2">
      <c r="A22" s="7"/>
      <c r="C22" t="s">
        <v>106</v>
      </c>
      <c r="D22" s="12"/>
      <c r="E22" s="13"/>
      <c r="F22" s="157"/>
      <c r="G22" s="119"/>
    </row>
    <row r="23" spans="1:7" s="3" customFormat="1" ht="27.6">
      <c r="A23" s="7"/>
      <c r="C23" t="s">
        <v>78</v>
      </c>
      <c r="D23" s="12"/>
      <c r="E23" s="13"/>
      <c r="F23" s="157"/>
      <c r="G23" s="119" t="str">
        <f t="shared" si="0"/>
        <v xml:space="preserve"> </v>
      </c>
    </row>
    <row r="24" spans="1:7" s="3" customFormat="1">
      <c r="A24" s="7"/>
      <c r="C24" t="s">
        <v>158</v>
      </c>
      <c r="D24" s="12"/>
      <c r="E24" s="13"/>
      <c r="F24" s="157"/>
      <c r="G24" s="119" t="str">
        <f t="shared" si="0"/>
        <v xml:space="preserve"> </v>
      </c>
    </row>
    <row r="25" spans="1:7" s="3" customFormat="1">
      <c r="A25" s="7"/>
      <c r="B25" s="3" t="s">
        <v>23</v>
      </c>
      <c r="C25" t="s">
        <v>160</v>
      </c>
      <c r="D25" s="12"/>
      <c r="E25" s="13"/>
      <c r="F25" s="157"/>
      <c r="G25" s="119" t="str">
        <f t="shared" si="0"/>
        <v xml:space="preserve"> </v>
      </c>
    </row>
    <row r="26" spans="1:7" s="3" customFormat="1">
      <c r="A26" s="7"/>
      <c r="B26" s="3" t="s">
        <v>21</v>
      </c>
      <c r="C26" t="s">
        <v>274</v>
      </c>
      <c r="D26" s="12"/>
      <c r="E26" s="13"/>
      <c r="F26" s="157"/>
      <c r="G26" s="119" t="str">
        <f t="shared" si="0"/>
        <v xml:space="preserve"> </v>
      </c>
    </row>
    <row r="27" spans="1:7" s="3" customFormat="1">
      <c r="A27" s="7"/>
      <c r="C27" t="s">
        <v>164</v>
      </c>
      <c r="D27" s="12"/>
      <c r="E27" s="13"/>
      <c r="F27" s="157"/>
      <c r="G27" s="119" t="str">
        <f t="shared" si="0"/>
        <v xml:space="preserve"> </v>
      </c>
    </row>
    <row r="28" spans="1:7" s="3" customFormat="1">
      <c r="A28" s="7"/>
      <c r="C28" t="s">
        <v>165</v>
      </c>
      <c r="D28" s="12"/>
      <c r="E28" s="13"/>
      <c r="F28" s="157"/>
      <c r="G28" s="119" t="str">
        <f t="shared" si="0"/>
        <v xml:space="preserve"> </v>
      </c>
    </row>
    <row r="29" spans="1:7" s="3" customFormat="1">
      <c r="A29" s="7"/>
      <c r="C29" t="s">
        <v>271</v>
      </c>
      <c r="D29" s="12"/>
      <c r="E29" s="13"/>
      <c r="F29" s="157"/>
      <c r="G29" s="119" t="str">
        <f t="shared" si="0"/>
        <v xml:space="preserve"> </v>
      </c>
    </row>
    <row r="30" spans="1:7" s="3" customFormat="1">
      <c r="A30" s="7"/>
      <c r="C30" t="s">
        <v>272</v>
      </c>
      <c r="D30" s="12"/>
      <c r="E30" s="13"/>
      <c r="F30" s="157"/>
      <c r="G30" s="119" t="str">
        <f t="shared" si="0"/>
        <v xml:space="preserve"> </v>
      </c>
    </row>
    <row r="31" spans="1:7" s="3" customFormat="1">
      <c r="A31" s="7"/>
      <c r="C31" t="s">
        <v>76</v>
      </c>
      <c r="D31" s="12"/>
      <c r="E31" s="13"/>
      <c r="F31" s="157"/>
      <c r="G31" s="119" t="str">
        <f t="shared" si="0"/>
        <v xml:space="preserve"> </v>
      </c>
    </row>
    <row r="32" spans="1:7" s="3" customFormat="1">
      <c r="A32" s="7"/>
      <c r="C32" t="s">
        <v>166</v>
      </c>
      <c r="D32" s="12"/>
      <c r="E32" s="13"/>
      <c r="F32" s="157"/>
      <c r="G32" s="119" t="str">
        <f t="shared" si="0"/>
        <v xml:space="preserve"> </v>
      </c>
    </row>
    <row r="33" spans="1:7" s="3" customFormat="1">
      <c r="A33" s="7"/>
      <c r="C33" t="s">
        <v>273</v>
      </c>
      <c r="D33" s="12"/>
      <c r="E33" s="13"/>
      <c r="F33" s="157"/>
      <c r="G33" s="119" t="str">
        <f t="shared" si="0"/>
        <v xml:space="preserve"> </v>
      </c>
    </row>
    <row r="34" spans="1:7" s="3" customFormat="1">
      <c r="A34" s="7"/>
      <c r="C34" t="s">
        <v>24</v>
      </c>
      <c r="D34" s="12" t="s">
        <v>22</v>
      </c>
      <c r="E34" s="13">
        <v>1</v>
      </c>
      <c r="F34" s="156">
        <v>0</v>
      </c>
      <c r="G34" s="119">
        <f t="shared" si="0"/>
        <v>0</v>
      </c>
    </row>
    <row r="35" spans="1:7" s="32" customFormat="1">
      <c r="A35" s="29"/>
      <c r="B35" s="29"/>
      <c r="C35" s="30"/>
      <c r="D35" s="121"/>
      <c r="E35" s="31"/>
      <c r="F35" s="158"/>
      <c r="G35" s="119" t="str">
        <f t="shared" si="0"/>
        <v xml:space="preserve"> </v>
      </c>
    </row>
    <row r="36" spans="1:7" s="3" customFormat="1">
      <c r="A36" s="7">
        <f>1+COUNT(A$2:A35)</f>
        <v>3</v>
      </c>
      <c r="C36" t="s">
        <v>167</v>
      </c>
      <c r="D36" s="12"/>
      <c r="E36" s="13"/>
      <c r="F36" s="157"/>
      <c r="G36" s="119" t="str">
        <f t="shared" si="0"/>
        <v xml:space="preserve"> </v>
      </c>
    </row>
    <row r="37" spans="1:7" s="3" customFormat="1" ht="151.80000000000001">
      <c r="A37" s="7"/>
      <c r="C37" t="s">
        <v>277</v>
      </c>
      <c r="D37" s="12"/>
      <c r="E37" s="13"/>
      <c r="F37" s="157"/>
      <c r="G37" s="119" t="str">
        <f t="shared" si="0"/>
        <v xml:space="preserve"> </v>
      </c>
    </row>
    <row r="38" spans="1:7" s="3" customFormat="1">
      <c r="A38" s="7"/>
      <c r="B38" s="3" t="s">
        <v>23</v>
      </c>
      <c r="C38" t="s">
        <v>79</v>
      </c>
      <c r="D38" s="12"/>
      <c r="E38" s="13"/>
      <c r="F38" s="157"/>
      <c r="G38" s="119" t="str">
        <f t="shared" si="0"/>
        <v xml:space="preserve"> </v>
      </c>
    </row>
    <row r="39" spans="1:7" s="3" customFormat="1">
      <c r="A39" s="7"/>
      <c r="B39" s="3" t="s">
        <v>21</v>
      </c>
      <c r="C39" t="s">
        <v>168</v>
      </c>
      <c r="D39" s="12"/>
      <c r="E39" s="13"/>
      <c r="F39" s="157"/>
      <c r="G39" s="119" t="str">
        <f t="shared" si="0"/>
        <v xml:space="preserve"> </v>
      </c>
    </row>
    <row r="40" spans="1:7" s="3" customFormat="1">
      <c r="A40" s="7"/>
      <c r="C40" t="s">
        <v>169</v>
      </c>
      <c r="D40" s="12"/>
      <c r="E40" s="13"/>
      <c r="F40" s="157"/>
      <c r="G40" s="119" t="str">
        <f t="shared" si="0"/>
        <v xml:space="preserve"> </v>
      </c>
    </row>
    <row r="41" spans="1:7" s="3" customFormat="1">
      <c r="A41" s="7"/>
      <c r="C41" t="s">
        <v>275</v>
      </c>
      <c r="D41" s="12"/>
      <c r="E41" s="13"/>
      <c r="F41" s="157"/>
      <c r="G41" s="119" t="str">
        <f t="shared" si="0"/>
        <v xml:space="preserve"> </v>
      </c>
    </row>
    <row r="42" spans="1:7" s="3" customFormat="1">
      <c r="A42" s="7"/>
      <c r="C42" t="s">
        <v>276</v>
      </c>
      <c r="D42" s="12"/>
      <c r="E42" s="13"/>
      <c r="F42" s="157"/>
      <c r="G42" s="119" t="str">
        <f t="shared" si="0"/>
        <v xml:space="preserve"> </v>
      </c>
    </row>
    <row r="43" spans="1:7" s="3" customFormat="1">
      <c r="A43" s="7"/>
      <c r="C43" t="s">
        <v>24</v>
      </c>
      <c r="D43" s="12" t="s">
        <v>22</v>
      </c>
      <c r="E43" s="13">
        <v>1</v>
      </c>
      <c r="F43" s="156">
        <v>0</v>
      </c>
      <c r="G43" s="119">
        <f t="shared" si="0"/>
        <v>0</v>
      </c>
    </row>
    <row r="44" spans="1:7" s="3" customFormat="1">
      <c r="A44" s="7"/>
      <c r="C44"/>
      <c r="D44" s="12"/>
      <c r="E44" s="13"/>
      <c r="F44" s="157"/>
      <c r="G44" s="119" t="str">
        <f t="shared" si="0"/>
        <v xml:space="preserve"> </v>
      </c>
    </row>
    <row r="45" spans="1:7" s="3" customFormat="1">
      <c r="A45" s="7">
        <f>1+COUNT(A$2:A44)</f>
        <v>4</v>
      </c>
      <c r="C45" t="s">
        <v>80</v>
      </c>
      <c r="D45" s="12"/>
      <c r="E45" s="13"/>
      <c r="F45" s="157"/>
      <c r="G45" s="119" t="str">
        <f t="shared" si="0"/>
        <v xml:space="preserve"> </v>
      </c>
    </row>
    <row r="46" spans="1:7" s="3" customFormat="1" ht="69">
      <c r="A46" s="7"/>
      <c r="C46" t="s">
        <v>107</v>
      </c>
      <c r="D46" s="12"/>
      <c r="E46" s="13"/>
      <c r="F46" s="157"/>
      <c r="G46" s="119" t="str">
        <f t="shared" si="0"/>
        <v xml:space="preserve"> </v>
      </c>
    </row>
    <row r="47" spans="1:7" s="3" customFormat="1">
      <c r="A47" s="7"/>
      <c r="B47" s="3" t="s">
        <v>23</v>
      </c>
      <c r="C47" t="s">
        <v>160</v>
      </c>
      <c r="D47" s="12"/>
      <c r="E47" s="13"/>
      <c r="F47" s="157"/>
      <c r="G47" s="119" t="str">
        <f t="shared" si="0"/>
        <v xml:space="preserve"> </v>
      </c>
    </row>
    <row r="48" spans="1:7" s="3" customFormat="1">
      <c r="A48" s="7"/>
      <c r="B48" s="3" t="s">
        <v>21</v>
      </c>
      <c r="C48" t="s">
        <v>278</v>
      </c>
      <c r="D48" s="12"/>
      <c r="E48" s="13"/>
      <c r="F48" s="157"/>
      <c r="G48" s="119" t="str">
        <f t="shared" si="0"/>
        <v xml:space="preserve"> </v>
      </c>
    </row>
    <row r="49" spans="1:7" s="3" customFormat="1">
      <c r="A49" s="7"/>
      <c r="C49" t="s">
        <v>112</v>
      </c>
      <c r="D49" s="12"/>
      <c r="E49" s="13"/>
      <c r="F49" s="157"/>
      <c r="G49" s="119" t="str">
        <f t="shared" si="0"/>
        <v xml:space="preserve"> </v>
      </c>
    </row>
    <row r="50" spans="1:7" s="3" customFormat="1">
      <c r="A50" s="7"/>
      <c r="C50" t="s">
        <v>111</v>
      </c>
      <c r="D50" s="12"/>
      <c r="E50" s="13"/>
      <c r="F50" s="157"/>
      <c r="G50" s="119" t="str">
        <f t="shared" si="0"/>
        <v xml:space="preserve"> </v>
      </c>
    </row>
    <row r="51" spans="1:7" s="3" customFormat="1">
      <c r="A51" s="7"/>
      <c r="C51" t="s">
        <v>279</v>
      </c>
      <c r="D51" s="12"/>
      <c r="E51" s="13"/>
      <c r="F51" s="157"/>
      <c r="G51" s="119" t="str">
        <f t="shared" si="0"/>
        <v xml:space="preserve"> </v>
      </c>
    </row>
    <row r="52" spans="1:7" s="3" customFormat="1">
      <c r="A52" s="7"/>
      <c r="C52" t="s">
        <v>280</v>
      </c>
      <c r="D52" s="12"/>
      <c r="E52" s="13"/>
      <c r="F52" s="157"/>
      <c r="G52" s="119" t="str">
        <f t="shared" si="0"/>
        <v xml:space="preserve"> </v>
      </c>
    </row>
    <row r="53" spans="1:7" s="3" customFormat="1">
      <c r="A53" s="7"/>
      <c r="C53" t="s">
        <v>281</v>
      </c>
      <c r="D53" s="12"/>
      <c r="E53" s="13"/>
      <c r="F53" s="157"/>
      <c r="G53" s="119" t="str">
        <f t="shared" si="0"/>
        <v xml:space="preserve"> </v>
      </c>
    </row>
    <row r="54" spans="1:7" s="3" customFormat="1">
      <c r="A54" s="7"/>
      <c r="C54" t="s">
        <v>25</v>
      </c>
      <c r="D54" s="12" t="s">
        <v>22</v>
      </c>
      <c r="E54" s="13">
        <v>1</v>
      </c>
      <c r="F54" s="156">
        <v>0</v>
      </c>
      <c r="G54" s="119">
        <f t="shared" si="0"/>
        <v>0</v>
      </c>
    </row>
    <row r="55" spans="1:7" s="3" customFormat="1">
      <c r="A55" s="7"/>
      <c r="C55"/>
      <c r="D55" s="12"/>
      <c r="E55" s="13"/>
      <c r="F55" s="157"/>
      <c r="G55" s="119" t="str">
        <f t="shared" si="0"/>
        <v xml:space="preserve"> </v>
      </c>
    </row>
    <row r="56" spans="1:7" s="3" customFormat="1">
      <c r="A56" s="7">
        <f>1+COUNT(A$2:A55)</f>
        <v>5</v>
      </c>
      <c r="C56" t="s">
        <v>45</v>
      </c>
      <c r="D56" s="12"/>
      <c r="E56" s="13"/>
      <c r="F56" s="157"/>
      <c r="G56" s="119" t="str">
        <f t="shared" si="0"/>
        <v xml:space="preserve"> </v>
      </c>
    </row>
    <row r="57" spans="1:7" s="3" customFormat="1" ht="193.2">
      <c r="A57" s="7"/>
      <c r="C57" t="s">
        <v>73</v>
      </c>
      <c r="D57" s="12"/>
      <c r="E57" s="13"/>
      <c r="F57" s="157"/>
      <c r="G57" s="119" t="str">
        <f t="shared" si="0"/>
        <v xml:space="preserve"> </v>
      </c>
    </row>
    <row r="58" spans="1:7" s="3" customFormat="1">
      <c r="A58" s="7"/>
      <c r="C58" t="s">
        <v>46</v>
      </c>
      <c r="D58" s="12"/>
      <c r="E58" s="13"/>
      <c r="F58" s="157"/>
      <c r="G58" s="119" t="str">
        <f t="shared" si="0"/>
        <v xml:space="preserve"> </v>
      </c>
    </row>
    <row r="59" spans="1:7" s="3" customFormat="1" ht="55.2">
      <c r="A59" s="7"/>
      <c r="C59" t="s">
        <v>47</v>
      </c>
      <c r="D59" s="12"/>
      <c r="E59" s="13"/>
      <c r="F59" s="157"/>
      <c r="G59" s="119" t="str">
        <f t="shared" si="0"/>
        <v xml:space="preserve"> </v>
      </c>
    </row>
    <row r="60" spans="1:7" s="3" customFormat="1">
      <c r="A60" s="7"/>
      <c r="C60" t="s">
        <v>159</v>
      </c>
      <c r="D60" s="12"/>
      <c r="E60" s="13"/>
      <c r="F60" s="157"/>
      <c r="G60" s="119" t="str">
        <f t="shared" si="0"/>
        <v xml:space="preserve"> </v>
      </c>
    </row>
    <row r="61" spans="1:7" s="3" customFormat="1">
      <c r="A61" s="7"/>
      <c r="B61" s="3" t="s">
        <v>23</v>
      </c>
      <c r="C61"/>
      <c r="D61" s="12"/>
      <c r="E61" s="13"/>
      <c r="F61" s="157"/>
      <c r="G61" s="119" t="str">
        <f t="shared" si="0"/>
        <v xml:space="preserve"> </v>
      </c>
    </row>
    <row r="62" spans="1:7" s="3" customFormat="1">
      <c r="A62" s="7"/>
      <c r="B62" s="3" t="s">
        <v>21</v>
      </c>
      <c r="C62"/>
      <c r="D62" s="12"/>
      <c r="E62" s="13"/>
      <c r="F62" s="157"/>
      <c r="G62" s="119" t="str">
        <f t="shared" si="0"/>
        <v xml:space="preserve"> </v>
      </c>
    </row>
    <row r="63" spans="1:7" s="3" customFormat="1">
      <c r="A63" s="7"/>
      <c r="C63" t="s">
        <v>48</v>
      </c>
      <c r="D63" s="12"/>
      <c r="E63" s="13"/>
      <c r="F63" s="157"/>
      <c r="G63" s="119" t="str">
        <f t="shared" si="0"/>
        <v xml:space="preserve"> </v>
      </c>
    </row>
    <row r="64" spans="1:7" s="3" customFormat="1" ht="14.25" customHeight="1">
      <c r="A64" s="7"/>
      <c r="C64" t="s">
        <v>49</v>
      </c>
      <c r="D64" s="12"/>
      <c r="E64" s="13"/>
      <c r="F64" s="157"/>
      <c r="G64" s="119" t="str">
        <f t="shared" si="0"/>
        <v xml:space="preserve"> </v>
      </c>
    </row>
    <row r="65" spans="1:7" s="3" customFormat="1">
      <c r="A65" s="7"/>
      <c r="C65" t="s">
        <v>50</v>
      </c>
      <c r="D65" s="12"/>
      <c r="E65" s="13"/>
      <c r="F65" s="157"/>
      <c r="G65" s="119" t="str">
        <f t="shared" si="0"/>
        <v xml:space="preserve"> </v>
      </c>
    </row>
    <row r="66" spans="1:7" s="3" customFormat="1">
      <c r="A66" s="7"/>
      <c r="C66" t="s">
        <v>282</v>
      </c>
      <c r="D66" s="12"/>
      <c r="E66" s="13"/>
      <c r="F66" s="157"/>
      <c r="G66" s="119" t="str">
        <f t="shared" si="0"/>
        <v xml:space="preserve"> </v>
      </c>
    </row>
    <row r="67" spans="1:7" s="3" customFormat="1">
      <c r="A67" s="7"/>
      <c r="C67" t="s">
        <v>283</v>
      </c>
      <c r="D67" s="12"/>
      <c r="E67" s="13"/>
      <c r="F67" s="157"/>
      <c r="G67" s="119" t="str">
        <f t="shared" si="0"/>
        <v xml:space="preserve"> </v>
      </c>
    </row>
    <row r="68" spans="1:7" s="3" customFormat="1">
      <c r="A68" s="7"/>
      <c r="C68" t="s">
        <v>109</v>
      </c>
      <c r="D68" s="12"/>
      <c r="E68" s="13"/>
      <c r="F68" s="157"/>
      <c r="G68" s="119"/>
    </row>
    <row r="69" spans="1:7" s="3" customFormat="1">
      <c r="A69" s="7"/>
      <c r="C69" t="s">
        <v>108</v>
      </c>
      <c r="D69" s="12"/>
      <c r="E69" s="13"/>
      <c r="F69" s="157"/>
      <c r="G69" s="119" t="str">
        <f t="shared" si="0"/>
        <v xml:space="preserve"> </v>
      </c>
    </row>
    <row r="70" spans="1:7" s="3" customFormat="1">
      <c r="A70" s="7"/>
      <c r="C70" t="s">
        <v>284</v>
      </c>
      <c r="D70" s="12"/>
      <c r="E70" s="13"/>
      <c r="F70" s="157"/>
      <c r="G70" s="119" t="str">
        <f t="shared" ref="G70:G139" si="1">IF(E70&lt;&gt;0,E70*F70," ")</f>
        <v xml:space="preserve"> </v>
      </c>
    </row>
    <row r="71" spans="1:7" s="3" customFormat="1">
      <c r="A71" s="7"/>
      <c r="C71" t="s">
        <v>24</v>
      </c>
      <c r="D71" s="12" t="s">
        <v>22</v>
      </c>
      <c r="E71" s="13">
        <v>1</v>
      </c>
      <c r="F71" s="156">
        <v>0</v>
      </c>
      <c r="G71" s="119">
        <f t="shared" si="1"/>
        <v>0</v>
      </c>
    </row>
    <row r="72" spans="1:7" s="3" customFormat="1">
      <c r="A72" s="7"/>
      <c r="C72"/>
      <c r="D72" s="12"/>
      <c r="E72" s="13"/>
      <c r="F72" s="159"/>
      <c r="G72" s="119" t="str">
        <f t="shared" ref="G72:G77" si="2">IF(E72&lt;&gt;0,E72*F72," ")</f>
        <v xml:space="preserve"> </v>
      </c>
    </row>
    <row r="73" spans="1:7" s="3" customFormat="1">
      <c r="A73" s="7">
        <f>1+COUNT(A$2:A72)</f>
        <v>6</v>
      </c>
      <c r="C73" t="s">
        <v>217</v>
      </c>
      <c r="D73" s="12"/>
      <c r="E73" s="13"/>
      <c r="F73" s="159"/>
      <c r="G73" s="119" t="str">
        <f t="shared" si="2"/>
        <v xml:space="preserve"> </v>
      </c>
    </row>
    <row r="74" spans="1:7" s="3" customFormat="1" ht="41.4">
      <c r="A74" s="7"/>
      <c r="C74" t="s">
        <v>218</v>
      </c>
      <c r="D74" s="12"/>
      <c r="E74" s="13"/>
      <c r="F74" s="159"/>
      <c r="G74" s="119" t="str">
        <f t="shared" si="2"/>
        <v xml:space="preserve"> </v>
      </c>
    </row>
    <row r="75" spans="1:7" s="3" customFormat="1">
      <c r="A75" s="7"/>
      <c r="B75" s="3" t="s">
        <v>23</v>
      </c>
      <c r="C75" s="38"/>
      <c r="D75" s="12"/>
      <c r="E75" s="13"/>
      <c r="F75" s="159"/>
      <c r="G75" s="119" t="str">
        <f t="shared" si="2"/>
        <v xml:space="preserve"> </v>
      </c>
    </row>
    <row r="76" spans="1:7" s="3" customFormat="1">
      <c r="A76" s="7"/>
      <c r="B76" s="3" t="s">
        <v>21</v>
      </c>
      <c r="C76"/>
      <c r="D76" s="12"/>
      <c r="E76" s="13"/>
      <c r="F76" s="159"/>
      <c r="G76" s="119" t="str">
        <f t="shared" si="2"/>
        <v xml:space="preserve"> </v>
      </c>
    </row>
    <row r="77" spans="1:7" s="3" customFormat="1">
      <c r="A77" s="7"/>
      <c r="C77" t="s">
        <v>24</v>
      </c>
      <c r="D77" s="12" t="s">
        <v>22</v>
      </c>
      <c r="E77" s="13">
        <v>1</v>
      </c>
      <c r="F77" s="156">
        <v>0</v>
      </c>
      <c r="G77" s="119">
        <f t="shared" si="2"/>
        <v>0</v>
      </c>
    </row>
    <row r="78" spans="1:7" s="3" customFormat="1">
      <c r="A78" s="7"/>
      <c r="C78"/>
      <c r="D78" s="12"/>
      <c r="E78" s="13"/>
      <c r="F78" s="159"/>
      <c r="G78" s="119" t="str">
        <f t="shared" si="1"/>
        <v xml:space="preserve"> </v>
      </c>
    </row>
    <row r="79" spans="1:7" s="3" customFormat="1">
      <c r="A79" s="7">
        <f>1+COUNT(A$2:A78)</f>
        <v>7</v>
      </c>
      <c r="C79" t="s">
        <v>51</v>
      </c>
      <c r="D79" s="12"/>
      <c r="E79" s="13"/>
      <c r="F79" s="159"/>
      <c r="G79" s="119" t="str">
        <f t="shared" si="1"/>
        <v xml:space="preserve"> </v>
      </c>
    </row>
    <row r="80" spans="1:7" s="3" customFormat="1" ht="110.4">
      <c r="A80" s="7"/>
      <c r="C80" t="s">
        <v>178</v>
      </c>
      <c r="D80" s="12"/>
      <c r="E80" s="13"/>
      <c r="F80" s="159"/>
      <c r="G80" s="119" t="str">
        <f t="shared" si="1"/>
        <v xml:space="preserve"> </v>
      </c>
    </row>
    <row r="81" spans="1:7" s="3" customFormat="1">
      <c r="A81" s="7"/>
      <c r="C81" t="s">
        <v>159</v>
      </c>
      <c r="D81" s="12"/>
      <c r="E81" s="13"/>
      <c r="F81" s="159"/>
      <c r="G81" s="119" t="str">
        <f t="shared" si="1"/>
        <v xml:space="preserve"> </v>
      </c>
    </row>
    <row r="82" spans="1:7" s="3" customFormat="1">
      <c r="A82" s="7"/>
      <c r="B82" s="3" t="s">
        <v>23</v>
      </c>
      <c r="C82" s="38" t="s">
        <v>129</v>
      </c>
      <c r="D82" s="12"/>
      <c r="E82" s="13"/>
      <c r="F82" s="159"/>
      <c r="G82" s="119" t="str">
        <f t="shared" si="1"/>
        <v xml:space="preserve"> </v>
      </c>
    </row>
    <row r="83" spans="1:7" s="3" customFormat="1">
      <c r="A83" s="7"/>
      <c r="B83" s="3" t="s">
        <v>21</v>
      </c>
      <c r="C83" t="s">
        <v>285</v>
      </c>
      <c r="D83" s="12"/>
      <c r="E83" s="13"/>
      <c r="F83" s="159"/>
      <c r="G83" s="119" t="str">
        <f t="shared" si="1"/>
        <v xml:space="preserve"> </v>
      </c>
    </row>
    <row r="84" spans="1:7" s="3" customFormat="1">
      <c r="A84" s="7"/>
      <c r="C84" t="s">
        <v>24</v>
      </c>
      <c r="D84" s="12" t="s">
        <v>22</v>
      </c>
      <c r="E84" s="13">
        <v>2</v>
      </c>
      <c r="F84" s="156">
        <v>0</v>
      </c>
      <c r="G84" s="119">
        <f t="shared" si="1"/>
        <v>0</v>
      </c>
    </row>
    <row r="85" spans="1:7">
      <c r="C85"/>
      <c r="F85" s="156"/>
      <c r="G85" s="119" t="str">
        <f t="shared" si="1"/>
        <v xml:space="preserve"> </v>
      </c>
    </row>
    <row r="86" spans="1:7">
      <c r="A86" s="7">
        <f>1+COUNT(A$2:A85)</f>
        <v>8</v>
      </c>
      <c r="C86" s="38" t="s">
        <v>150</v>
      </c>
      <c r="F86" s="156"/>
      <c r="G86" s="119" t="str">
        <f t="shared" si="1"/>
        <v xml:space="preserve"> </v>
      </c>
    </row>
    <row r="87" spans="1:7" ht="138">
      <c r="C87" t="s">
        <v>152</v>
      </c>
      <c r="F87" s="156"/>
      <c r="G87" s="119" t="str">
        <f t="shared" si="1"/>
        <v xml:space="preserve"> </v>
      </c>
    </row>
    <row r="88" spans="1:7">
      <c r="C88" t="s">
        <v>158</v>
      </c>
      <c r="F88" s="156"/>
      <c r="G88" s="119" t="str">
        <f t="shared" si="1"/>
        <v xml:space="preserve"> </v>
      </c>
    </row>
    <row r="89" spans="1:7">
      <c r="B89" s="3" t="s">
        <v>23</v>
      </c>
      <c r="C89" t="s">
        <v>145</v>
      </c>
      <c r="F89" s="156"/>
      <c r="G89" s="119" t="str">
        <f t="shared" si="1"/>
        <v xml:space="preserve"> </v>
      </c>
    </row>
    <row r="90" spans="1:7">
      <c r="B90" s="3" t="s">
        <v>21</v>
      </c>
      <c r="C90" t="s">
        <v>180</v>
      </c>
      <c r="F90" s="156"/>
      <c r="G90" s="119" t="str">
        <f t="shared" si="1"/>
        <v xml:space="preserve"> </v>
      </c>
    </row>
    <row r="91" spans="1:7">
      <c r="C91" t="s">
        <v>24</v>
      </c>
      <c r="D91" s="12" t="s">
        <v>22</v>
      </c>
      <c r="E91" s="13">
        <v>4</v>
      </c>
      <c r="F91" s="156">
        <v>0</v>
      </c>
      <c r="G91" s="119">
        <f t="shared" si="1"/>
        <v>0</v>
      </c>
    </row>
    <row r="92" spans="1:7">
      <c r="C92"/>
      <c r="F92" s="156"/>
      <c r="G92" s="119" t="str">
        <f t="shared" si="1"/>
        <v xml:space="preserve"> </v>
      </c>
    </row>
    <row r="93" spans="1:7">
      <c r="A93" s="7">
        <f>1+COUNT(A$2:A92)</f>
        <v>9</v>
      </c>
      <c r="C93" t="s">
        <v>156</v>
      </c>
      <c r="F93" s="156"/>
      <c r="G93" s="119" t="str">
        <f t="shared" si="1"/>
        <v xml:space="preserve"> </v>
      </c>
    </row>
    <row r="94" spans="1:7" ht="41.4">
      <c r="C94" t="s">
        <v>151</v>
      </c>
      <c r="F94" s="156"/>
      <c r="G94" s="119" t="str">
        <f t="shared" si="1"/>
        <v xml:space="preserve"> </v>
      </c>
    </row>
    <row r="95" spans="1:7">
      <c r="B95" s="3" t="s">
        <v>23</v>
      </c>
      <c r="C95" t="s">
        <v>145</v>
      </c>
      <c r="F95" s="156"/>
      <c r="G95" s="119" t="str">
        <f t="shared" si="1"/>
        <v xml:space="preserve"> </v>
      </c>
    </row>
    <row r="96" spans="1:7">
      <c r="B96" s="3" t="s">
        <v>21</v>
      </c>
      <c r="C96" t="s">
        <v>179</v>
      </c>
      <c r="F96" s="156"/>
      <c r="G96" s="119" t="str">
        <f t="shared" si="1"/>
        <v xml:space="preserve"> </v>
      </c>
    </row>
    <row r="97" spans="1:7">
      <c r="C97" t="s">
        <v>24</v>
      </c>
      <c r="D97" s="12" t="s">
        <v>22</v>
      </c>
      <c r="E97" s="13">
        <v>4</v>
      </c>
      <c r="F97" s="156">
        <v>0</v>
      </c>
      <c r="G97" s="119">
        <f t="shared" si="1"/>
        <v>0</v>
      </c>
    </row>
    <row r="98" spans="1:7">
      <c r="C98" s="38"/>
      <c r="D98" s="47"/>
      <c r="E98" s="48"/>
      <c r="F98" s="160"/>
      <c r="G98" s="119" t="str">
        <f t="shared" si="1"/>
        <v xml:space="preserve"> </v>
      </c>
    </row>
    <row r="99" spans="1:7">
      <c r="A99" s="7">
        <f>1+COUNT(A$1:A98)</f>
        <v>10</v>
      </c>
      <c r="C99" s="38" t="s">
        <v>192</v>
      </c>
      <c r="D99" s="47"/>
      <c r="E99" s="48"/>
      <c r="F99" s="160"/>
      <c r="G99" s="119" t="str">
        <f t="shared" si="1"/>
        <v xml:space="preserve"> </v>
      </c>
    </row>
    <row r="100" spans="1:7" ht="96.6">
      <c r="C100" t="s">
        <v>193</v>
      </c>
      <c r="D100" s="47"/>
      <c r="E100" s="48"/>
      <c r="F100" s="160"/>
      <c r="G100" s="119" t="str">
        <f t="shared" si="1"/>
        <v xml:space="preserve"> </v>
      </c>
    </row>
    <row r="101" spans="1:7">
      <c r="B101" s="3" t="s">
        <v>70</v>
      </c>
      <c r="C101" t="s">
        <v>194</v>
      </c>
      <c r="D101" s="47"/>
      <c r="E101" s="48"/>
      <c r="F101" s="160"/>
      <c r="G101" s="119" t="str">
        <f t="shared" si="1"/>
        <v xml:space="preserve"> </v>
      </c>
    </row>
    <row r="102" spans="1:7">
      <c r="B102" s="3" t="s">
        <v>67</v>
      </c>
      <c r="C102" t="s">
        <v>195</v>
      </c>
      <c r="D102" s="47"/>
      <c r="E102" s="48"/>
      <c r="F102" s="160"/>
      <c r="G102" s="119" t="str">
        <f t="shared" si="1"/>
        <v xml:space="preserve"> </v>
      </c>
    </row>
    <row r="103" spans="1:7">
      <c r="C103" t="s">
        <v>196</v>
      </c>
      <c r="D103" s="47"/>
      <c r="E103" s="48"/>
      <c r="F103" s="160"/>
      <c r="G103" s="119" t="str">
        <f t="shared" si="1"/>
        <v xml:space="preserve"> </v>
      </c>
    </row>
    <row r="104" spans="1:7">
      <c r="C104" t="s">
        <v>197</v>
      </c>
      <c r="D104" s="47"/>
      <c r="E104" s="48"/>
      <c r="F104" s="160"/>
      <c r="G104" s="119" t="str">
        <f t="shared" si="1"/>
        <v xml:space="preserve"> </v>
      </c>
    </row>
    <row r="105" spans="1:7">
      <c r="C105" t="s">
        <v>198</v>
      </c>
      <c r="D105" s="47"/>
      <c r="E105" s="48"/>
      <c r="F105" s="160"/>
      <c r="G105" s="119" t="str">
        <f t="shared" si="1"/>
        <v xml:space="preserve"> </v>
      </c>
    </row>
    <row r="106" spans="1:7">
      <c r="C106" t="s">
        <v>199</v>
      </c>
      <c r="D106" s="47"/>
      <c r="E106" s="48"/>
      <c r="F106" s="160"/>
      <c r="G106" s="119" t="str">
        <f t="shared" si="1"/>
        <v xml:space="preserve"> </v>
      </c>
    </row>
    <row r="107" spans="1:7">
      <c r="C107" t="s">
        <v>200</v>
      </c>
      <c r="D107" s="47"/>
      <c r="E107" s="48"/>
      <c r="F107" s="160"/>
      <c r="G107" s="119" t="str">
        <f t="shared" si="1"/>
        <v xml:space="preserve"> </v>
      </c>
    </row>
    <row r="108" spans="1:7">
      <c r="C108" t="s">
        <v>201</v>
      </c>
      <c r="D108" s="47"/>
      <c r="E108" s="48"/>
      <c r="F108" s="160"/>
      <c r="G108" s="119" t="str">
        <f t="shared" si="1"/>
        <v xml:space="preserve"> </v>
      </c>
    </row>
    <row r="109" spans="1:7">
      <c r="C109" s="38" t="s">
        <v>25</v>
      </c>
      <c r="D109" s="47" t="s">
        <v>22</v>
      </c>
      <c r="E109" s="48">
        <v>2</v>
      </c>
      <c r="F109" s="156">
        <v>0</v>
      </c>
      <c r="G109" s="119">
        <f t="shared" si="1"/>
        <v>0</v>
      </c>
    </row>
    <row r="110" spans="1:7" s="3" customFormat="1">
      <c r="A110" s="7"/>
      <c r="C110"/>
      <c r="D110" s="12"/>
      <c r="E110" s="13"/>
      <c r="F110" s="159"/>
      <c r="G110" s="119" t="str">
        <f t="shared" si="1"/>
        <v xml:space="preserve"> </v>
      </c>
    </row>
    <row r="111" spans="1:7" s="3" customFormat="1">
      <c r="A111" s="7">
        <f>1+COUNT(A$2:A110)</f>
        <v>11</v>
      </c>
      <c r="C111" t="s">
        <v>202</v>
      </c>
      <c r="D111" s="12"/>
      <c r="E111" s="13"/>
      <c r="F111" s="159"/>
      <c r="G111" s="119" t="str">
        <f t="shared" si="1"/>
        <v xml:space="preserve"> </v>
      </c>
    </row>
    <row r="112" spans="1:7" s="3" customFormat="1" ht="96.6">
      <c r="A112" s="7"/>
      <c r="C112" t="s">
        <v>203</v>
      </c>
      <c r="D112" s="12"/>
      <c r="E112" s="13"/>
      <c r="F112" s="159"/>
      <c r="G112" s="119" t="str">
        <f t="shared" si="1"/>
        <v xml:space="preserve"> </v>
      </c>
    </row>
    <row r="113" spans="1:7" s="3" customFormat="1">
      <c r="A113" s="7"/>
      <c r="C113" t="s">
        <v>159</v>
      </c>
      <c r="D113" s="12"/>
      <c r="E113" s="13"/>
      <c r="F113" s="159"/>
      <c r="G113" s="119" t="str">
        <f t="shared" si="1"/>
        <v xml:space="preserve"> </v>
      </c>
    </row>
    <row r="114" spans="1:7" s="3" customFormat="1">
      <c r="A114" s="7"/>
      <c r="B114" s="3" t="s">
        <v>23</v>
      </c>
      <c r="C114"/>
      <c r="D114" s="12"/>
      <c r="E114" s="13"/>
      <c r="F114" s="159"/>
      <c r="G114" s="119" t="str">
        <f t="shared" si="1"/>
        <v xml:space="preserve"> </v>
      </c>
    </row>
    <row r="115" spans="1:7" s="3" customFormat="1">
      <c r="A115" s="7"/>
      <c r="B115" s="3" t="s">
        <v>21</v>
      </c>
      <c r="C115" t="s">
        <v>204</v>
      </c>
      <c r="D115" s="12"/>
      <c r="E115" s="13"/>
      <c r="F115" s="159"/>
      <c r="G115" s="119" t="str">
        <f t="shared" si="1"/>
        <v xml:space="preserve"> </v>
      </c>
    </row>
    <row r="116" spans="1:7" s="3" customFormat="1">
      <c r="A116" s="7"/>
      <c r="C116" t="s">
        <v>24</v>
      </c>
      <c r="D116" s="12" t="s">
        <v>22</v>
      </c>
      <c r="E116" s="13">
        <v>4</v>
      </c>
      <c r="F116" s="156">
        <v>0</v>
      </c>
      <c r="G116" s="119">
        <f t="shared" si="1"/>
        <v>0</v>
      </c>
    </row>
    <row r="117" spans="1:7" s="3" customFormat="1">
      <c r="A117" s="7"/>
      <c r="C117"/>
      <c r="D117" s="12"/>
      <c r="E117" s="13"/>
      <c r="F117" s="159"/>
      <c r="G117" s="119" t="str">
        <f t="shared" si="1"/>
        <v xml:space="preserve"> </v>
      </c>
    </row>
    <row r="118" spans="1:7" s="3" customFormat="1">
      <c r="A118" s="7">
        <f>1+COUNT(A$2:A117)</f>
        <v>12</v>
      </c>
      <c r="C118" t="s">
        <v>52</v>
      </c>
      <c r="D118" s="12"/>
      <c r="E118" s="13"/>
      <c r="F118" s="159"/>
      <c r="G118" s="119" t="str">
        <f t="shared" si="1"/>
        <v xml:space="preserve"> </v>
      </c>
    </row>
    <row r="119" spans="1:7" s="3" customFormat="1" ht="27.6">
      <c r="A119" s="7"/>
      <c r="C119" t="s">
        <v>53</v>
      </c>
      <c r="D119" s="12"/>
      <c r="E119" s="13"/>
      <c r="F119" s="159"/>
      <c r="G119" s="119" t="str">
        <f t="shared" si="1"/>
        <v xml:space="preserve"> </v>
      </c>
    </row>
    <row r="120" spans="1:7" s="3" customFormat="1">
      <c r="A120" s="7"/>
      <c r="C120" t="s">
        <v>159</v>
      </c>
      <c r="D120" s="12"/>
      <c r="E120" s="13"/>
      <c r="F120" s="159"/>
      <c r="G120" s="119" t="str">
        <f t="shared" si="1"/>
        <v xml:space="preserve"> </v>
      </c>
    </row>
    <row r="121" spans="1:7" s="3" customFormat="1">
      <c r="A121" s="7"/>
      <c r="B121" s="3" t="s">
        <v>23</v>
      </c>
      <c r="C121" s="38" t="s">
        <v>129</v>
      </c>
      <c r="D121" s="12"/>
      <c r="E121" s="13"/>
      <c r="F121" s="159"/>
      <c r="G121" s="119" t="str">
        <f t="shared" si="1"/>
        <v xml:space="preserve"> </v>
      </c>
    </row>
    <row r="122" spans="1:7" s="3" customFormat="1">
      <c r="A122" s="7"/>
      <c r="B122" s="3" t="s">
        <v>21</v>
      </c>
      <c r="C122" t="s">
        <v>205</v>
      </c>
      <c r="D122" s="12"/>
      <c r="E122" s="13"/>
      <c r="F122" s="159"/>
      <c r="G122" s="119" t="str">
        <f t="shared" si="1"/>
        <v xml:space="preserve"> </v>
      </c>
    </row>
    <row r="123" spans="1:7" s="3" customFormat="1">
      <c r="A123" s="7"/>
      <c r="C123" t="s">
        <v>123</v>
      </c>
      <c r="D123" s="12"/>
      <c r="E123" s="13"/>
      <c r="F123" s="159"/>
      <c r="G123" s="119" t="str">
        <f t="shared" si="1"/>
        <v xml:space="preserve"> </v>
      </c>
    </row>
    <row r="124" spans="1:7" s="3" customFormat="1">
      <c r="A124" s="7"/>
      <c r="C124" t="s">
        <v>24</v>
      </c>
      <c r="D124" s="12" t="s">
        <v>22</v>
      </c>
      <c r="E124" s="13">
        <v>6</v>
      </c>
      <c r="F124" s="156">
        <v>0</v>
      </c>
      <c r="G124" s="119">
        <f t="shared" si="1"/>
        <v>0</v>
      </c>
    </row>
    <row r="125" spans="1:7" s="3" customFormat="1">
      <c r="A125" s="7"/>
      <c r="C125"/>
      <c r="D125" s="12"/>
      <c r="E125" s="13"/>
      <c r="F125" s="159"/>
      <c r="G125" s="119" t="str">
        <f t="shared" si="1"/>
        <v xml:space="preserve"> </v>
      </c>
    </row>
    <row r="126" spans="1:7" s="3" customFormat="1">
      <c r="A126" s="7">
        <f>1+COUNT(A$2:A125)</f>
        <v>13</v>
      </c>
      <c r="C126" t="s">
        <v>206</v>
      </c>
      <c r="D126" s="12"/>
      <c r="E126" s="25"/>
      <c r="F126" s="159"/>
      <c r="G126" s="119" t="str">
        <f t="shared" si="1"/>
        <v xml:space="preserve"> </v>
      </c>
    </row>
    <row r="127" spans="1:7" s="3" customFormat="1" ht="41.4">
      <c r="A127" s="7"/>
      <c r="C127" t="s">
        <v>207</v>
      </c>
      <c r="D127" s="12"/>
      <c r="E127" s="25"/>
      <c r="F127" s="159"/>
      <c r="G127" s="119" t="str">
        <f t="shared" si="1"/>
        <v xml:space="preserve"> </v>
      </c>
    </row>
    <row r="128" spans="1:7" s="3" customFormat="1">
      <c r="A128" s="7"/>
      <c r="C128" t="s">
        <v>159</v>
      </c>
      <c r="D128" s="12"/>
      <c r="E128" s="25"/>
      <c r="F128" s="159"/>
      <c r="G128" s="119" t="str">
        <f t="shared" si="1"/>
        <v xml:space="preserve"> </v>
      </c>
    </row>
    <row r="129" spans="1:7" s="3" customFormat="1">
      <c r="A129" s="7"/>
      <c r="C129" s="38" t="s">
        <v>24</v>
      </c>
      <c r="D129" s="12"/>
      <c r="E129" s="25"/>
      <c r="F129" s="159"/>
      <c r="G129" s="119" t="str">
        <f t="shared" si="1"/>
        <v xml:space="preserve"> </v>
      </c>
    </row>
    <row r="130" spans="1:7" s="3" customFormat="1">
      <c r="A130" s="7"/>
      <c r="B130" s="3" t="s">
        <v>23</v>
      </c>
      <c r="C130" s="38" t="s">
        <v>208</v>
      </c>
      <c r="D130" s="12"/>
      <c r="E130" s="25"/>
      <c r="F130" s="159"/>
      <c r="G130" s="119" t="str">
        <f t="shared" si="1"/>
        <v xml:space="preserve"> </v>
      </c>
    </row>
    <row r="131" spans="1:7" s="3" customFormat="1">
      <c r="A131" s="7"/>
      <c r="B131" s="3" t="s">
        <v>21</v>
      </c>
      <c r="C131" s="38" t="s">
        <v>209</v>
      </c>
      <c r="D131" s="12" t="s">
        <v>22</v>
      </c>
      <c r="E131" s="25">
        <v>1</v>
      </c>
      <c r="F131" s="156">
        <v>0</v>
      </c>
      <c r="G131" s="119">
        <f t="shared" si="1"/>
        <v>0</v>
      </c>
    </row>
    <row r="132" spans="1:7" s="3" customFormat="1">
      <c r="A132" s="7"/>
      <c r="C132"/>
      <c r="D132" s="12"/>
      <c r="E132" s="13"/>
      <c r="F132" s="157"/>
      <c r="G132" s="119" t="str">
        <f t="shared" si="1"/>
        <v xml:space="preserve"> </v>
      </c>
    </row>
    <row r="133" spans="1:7" s="3" customFormat="1">
      <c r="A133" s="7">
        <f>1+COUNT(A$2:A132)</f>
        <v>14</v>
      </c>
      <c r="C133" t="s">
        <v>81</v>
      </c>
      <c r="D133" s="12"/>
      <c r="E133" s="13"/>
      <c r="F133" s="157"/>
      <c r="G133" s="119" t="str">
        <f t="shared" si="1"/>
        <v xml:space="preserve"> </v>
      </c>
    </row>
    <row r="134" spans="1:7" s="3" customFormat="1" ht="27.6">
      <c r="A134" s="7"/>
      <c r="C134" t="s">
        <v>82</v>
      </c>
      <c r="D134" s="12"/>
      <c r="E134" s="13"/>
      <c r="F134" s="157"/>
      <c r="G134" s="119" t="str">
        <f t="shared" si="1"/>
        <v xml:space="preserve"> </v>
      </c>
    </row>
    <row r="135" spans="1:7" s="3" customFormat="1">
      <c r="A135" s="7"/>
      <c r="C135" t="s">
        <v>83</v>
      </c>
      <c r="D135" s="12"/>
      <c r="E135" s="13"/>
      <c r="F135" s="157"/>
      <c r="G135" s="119" t="str">
        <f t="shared" si="1"/>
        <v xml:space="preserve"> </v>
      </c>
    </row>
    <row r="136" spans="1:7" s="3" customFormat="1">
      <c r="A136" s="7"/>
      <c r="C136" t="s">
        <v>159</v>
      </c>
      <c r="D136" s="12"/>
      <c r="E136" s="13"/>
      <c r="F136" s="157"/>
      <c r="G136" s="119" t="str">
        <f t="shared" si="1"/>
        <v xml:space="preserve"> </v>
      </c>
    </row>
    <row r="137" spans="1:7" s="3" customFormat="1">
      <c r="A137" s="7"/>
      <c r="B137" s="3" t="s">
        <v>23</v>
      </c>
      <c r="C137" t="s">
        <v>26</v>
      </c>
      <c r="D137" s="12"/>
      <c r="E137" s="13"/>
      <c r="F137" s="157"/>
      <c r="G137" s="119" t="str">
        <f t="shared" si="1"/>
        <v xml:space="preserve"> </v>
      </c>
    </row>
    <row r="138" spans="1:7" s="3" customFormat="1">
      <c r="A138" s="7"/>
      <c r="B138" s="3" t="s">
        <v>21</v>
      </c>
      <c r="C138" t="s">
        <v>146</v>
      </c>
      <c r="D138" s="12"/>
      <c r="E138" s="13"/>
      <c r="F138" s="157"/>
      <c r="G138" s="119" t="str">
        <f t="shared" si="1"/>
        <v xml:space="preserve"> </v>
      </c>
    </row>
    <row r="139" spans="1:7" s="3" customFormat="1">
      <c r="A139" s="7"/>
      <c r="C139" t="s">
        <v>170</v>
      </c>
      <c r="D139" s="12"/>
      <c r="E139" s="13"/>
      <c r="F139" s="157"/>
      <c r="G139" s="119" t="str">
        <f t="shared" si="1"/>
        <v xml:space="preserve"> </v>
      </c>
    </row>
    <row r="140" spans="1:7" s="3" customFormat="1">
      <c r="A140" s="7"/>
      <c r="C140" t="s">
        <v>24</v>
      </c>
      <c r="D140" s="12" t="s">
        <v>22</v>
      </c>
      <c r="E140" s="13">
        <v>2</v>
      </c>
      <c r="F140" s="156">
        <v>0</v>
      </c>
      <c r="G140" s="119">
        <f t="shared" ref="G140:G212" si="3">IF(E140&lt;&gt;0,E140*F140," ")</f>
        <v>0</v>
      </c>
    </row>
    <row r="141" spans="1:7" s="3" customFormat="1">
      <c r="A141" s="7"/>
      <c r="C141"/>
      <c r="D141" s="12"/>
      <c r="E141" s="13"/>
      <c r="F141" s="159"/>
      <c r="G141" s="122" t="str">
        <f t="shared" si="3"/>
        <v xml:space="preserve"> </v>
      </c>
    </row>
    <row r="142" spans="1:7" s="3" customFormat="1">
      <c r="A142" s="7">
        <f>1+COUNT(A$2:A141)</f>
        <v>15</v>
      </c>
      <c r="C142" t="s">
        <v>85</v>
      </c>
      <c r="D142" s="12"/>
      <c r="E142" s="13"/>
      <c r="F142" s="159"/>
      <c r="G142" s="119" t="str">
        <f t="shared" si="3"/>
        <v xml:space="preserve"> </v>
      </c>
    </row>
    <row r="143" spans="1:7" s="3" customFormat="1" ht="69">
      <c r="A143" s="7"/>
      <c r="C143" t="s">
        <v>286</v>
      </c>
      <c r="D143" s="12"/>
      <c r="E143" s="13"/>
      <c r="F143" s="159"/>
      <c r="G143" s="119" t="str">
        <f t="shared" si="3"/>
        <v xml:space="preserve"> </v>
      </c>
    </row>
    <row r="144" spans="1:7" s="3" customFormat="1">
      <c r="A144" s="7"/>
      <c r="C144" t="s">
        <v>159</v>
      </c>
      <c r="D144" s="12"/>
      <c r="E144" s="13"/>
      <c r="F144" s="159"/>
      <c r="G144" s="119" t="str">
        <f t="shared" si="3"/>
        <v xml:space="preserve"> </v>
      </c>
    </row>
    <row r="145" spans="1:7" s="3" customFormat="1">
      <c r="A145" s="7"/>
      <c r="B145" s="3" t="s">
        <v>23</v>
      </c>
      <c r="C145" t="s">
        <v>220</v>
      </c>
      <c r="D145" s="12"/>
      <c r="E145" s="13"/>
      <c r="F145" s="159"/>
      <c r="G145" s="119" t="str">
        <f t="shared" si="3"/>
        <v xml:space="preserve"> </v>
      </c>
    </row>
    <row r="146" spans="1:7" s="3" customFormat="1">
      <c r="A146" s="7"/>
      <c r="B146" s="3" t="s">
        <v>21</v>
      </c>
      <c r="C146" t="s">
        <v>287</v>
      </c>
      <c r="D146" s="12"/>
      <c r="E146" s="13"/>
      <c r="F146" s="159"/>
      <c r="G146" s="119" t="str">
        <f t="shared" si="3"/>
        <v xml:space="preserve"> </v>
      </c>
    </row>
    <row r="147" spans="1:7" s="3" customFormat="1">
      <c r="A147" s="7"/>
      <c r="C147" t="s">
        <v>288</v>
      </c>
      <c r="D147" s="12"/>
      <c r="E147" s="13"/>
      <c r="F147" s="159"/>
      <c r="G147" s="119" t="str">
        <f t="shared" si="3"/>
        <v xml:space="preserve"> </v>
      </c>
    </row>
    <row r="148" spans="1:7" s="3" customFormat="1">
      <c r="A148" s="7"/>
      <c r="C148" t="s">
        <v>84</v>
      </c>
      <c r="D148" s="12"/>
      <c r="E148" s="13"/>
      <c r="F148" s="159"/>
      <c r="G148" s="119"/>
    </row>
    <row r="149" spans="1:7" s="3" customFormat="1">
      <c r="A149" s="7"/>
      <c r="C149" t="s">
        <v>24</v>
      </c>
      <c r="D149" s="12" t="s">
        <v>22</v>
      </c>
      <c r="E149" s="13">
        <v>2</v>
      </c>
      <c r="F149" s="156">
        <v>0</v>
      </c>
      <c r="G149" s="119">
        <f t="shared" si="3"/>
        <v>0</v>
      </c>
    </row>
    <row r="150" spans="1:7" s="3" customFormat="1">
      <c r="A150" s="7"/>
      <c r="C150"/>
      <c r="D150" s="12"/>
      <c r="E150" s="13"/>
      <c r="F150" s="157"/>
      <c r="G150" s="119" t="str">
        <f t="shared" si="3"/>
        <v xml:space="preserve"> </v>
      </c>
    </row>
    <row r="151" spans="1:7" s="3" customFormat="1">
      <c r="A151" s="7">
        <f>1+COUNT(A$2:A150)</f>
        <v>16</v>
      </c>
      <c r="C151" t="s">
        <v>85</v>
      </c>
      <c r="D151" s="12"/>
      <c r="E151" s="13"/>
      <c r="F151" s="157"/>
      <c r="G151" s="119" t="str">
        <f t="shared" si="3"/>
        <v xml:space="preserve"> </v>
      </c>
    </row>
    <row r="152" spans="1:7" s="3" customFormat="1" ht="27.6">
      <c r="A152" s="7"/>
      <c r="C152" t="s">
        <v>86</v>
      </c>
      <c r="D152" s="12"/>
      <c r="E152" s="13"/>
      <c r="F152" s="157"/>
      <c r="G152" s="119" t="str">
        <f t="shared" si="3"/>
        <v xml:space="preserve"> </v>
      </c>
    </row>
    <row r="153" spans="1:7" s="3" customFormat="1">
      <c r="A153" s="7"/>
      <c r="C153" t="s">
        <v>159</v>
      </c>
      <c r="D153" s="12"/>
      <c r="E153" s="13"/>
      <c r="F153" s="157"/>
      <c r="G153" s="119" t="str">
        <f t="shared" si="3"/>
        <v xml:space="preserve"> </v>
      </c>
    </row>
    <row r="154" spans="1:7" s="3" customFormat="1">
      <c r="A154" s="7"/>
      <c r="B154" s="3" t="s">
        <v>23</v>
      </c>
      <c r="C154" t="s">
        <v>26</v>
      </c>
      <c r="D154" s="12"/>
      <c r="E154" s="13"/>
      <c r="F154" s="157"/>
      <c r="G154" s="119" t="str">
        <f t="shared" si="3"/>
        <v xml:space="preserve"> </v>
      </c>
    </row>
    <row r="155" spans="1:7" s="3" customFormat="1">
      <c r="A155" s="7"/>
      <c r="B155" s="3" t="s">
        <v>21</v>
      </c>
      <c r="C155" t="s">
        <v>173</v>
      </c>
      <c r="D155" s="12"/>
      <c r="E155" s="13"/>
      <c r="F155" s="157"/>
      <c r="G155" s="119" t="str">
        <f t="shared" si="3"/>
        <v xml:space="preserve"> </v>
      </c>
    </row>
    <row r="156" spans="1:7" s="3" customFormat="1">
      <c r="A156" s="7"/>
      <c r="C156" t="s">
        <v>174</v>
      </c>
      <c r="D156" s="12"/>
      <c r="E156" s="13"/>
      <c r="F156" s="157"/>
      <c r="G156" s="119" t="str">
        <f t="shared" si="3"/>
        <v xml:space="preserve"> </v>
      </c>
    </row>
    <row r="157" spans="1:7" s="3" customFormat="1">
      <c r="A157" s="7"/>
      <c r="C157" t="s">
        <v>24</v>
      </c>
      <c r="D157" s="12" t="s">
        <v>22</v>
      </c>
      <c r="E157" s="13">
        <v>2</v>
      </c>
      <c r="F157" s="156">
        <v>0</v>
      </c>
      <c r="G157" s="119">
        <f t="shared" si="3"/>
        <v>0</v>
      </c>
    </row>
    <row r="158" spans="1:7" s="3" customFormat="1">
      <c r="A158" s="7"/>
      <c r="C158"/>
      <c r="D158" s="12"/>
      <c r="E158" s="13"/>
      <c r="F158" s="157"/>
      <c r="G158" s="119" t="str">
        <f t="shared" si="3"/>
        <v xml:space="preserve"> </v>
      </c>
    </row>
    <row r="159" spans="1:7" s="3" customFormat="1">
      <c r="A159" s="7">
        <f>1+COUNT(A$2:A158)</f>
        <v>17</v>
      </c>
      <c r="C159" t="s">
        <v>54</v>
      </c>
      <c r="D159" s="12"/>
      <c r="E159" s="13"/>
      <c r="F159" s="157"/>
      <c r="G159" s="119" t="str">
        <f t="shared" si="3"/>
        <v xml:space="preserve"> </v>
      </c>
    </row>
    <row r="160" spans="1:7" s="3" customFormat="1" ht="27.6">
      <c r="A160" s="7"/>
      <c r="C160" t="s">
        <v>55</v>
      </c>
      <c r="D160" s="12"/>
      <c r="E160" s="13"/>
      <c r="F160" s="157"/>
      <c r="G160" s="119" t="str">
        <f t="shared" si="3"/>
        <v xml:space="preserve"> </v>
      </c>
    </row>
    <row r="161" spans="1:7" s="3" customFormat="1">
      <c r="A161" s="7"/>
      <c r="B161" s="3" t="s">
        <v>23</v>
      </c>
      <c r="C161" t="s">
        <v>26</v>
      </c>
      <c r="D161" s="12"/>
      <c r="E161" s="13"/>
      <c r="F161" s="157"/>
      <c r="G161" s="119" t="str">
        <f t="shared" si="3"/>
        <v xml:space="preserve"> </v>
      </c>
    </row>
    <row r="162" spans="1:7" s="3" customFormat="1">
      <c r="A162" s="7"/>
      <c r="B162" s="3" t="s">
        <v>21</v>
      </c>
      <c r="C162"/>
      <c r="D162" s="12"/>
      <c r="E162" s="13"/>
      <c r="F162" s="157"/>
      <c r="G162" s="119" t="str">
        <f t="shared" si="3"/>
        <v xml:space="preserve"> </v>
      </c>
    </row>
    <row r="163" spans="1:7" s="3" customFormat="1">
      <c r="A163" s="7"/>
      <c r="C163" t="s">
        <v>56</v>
      </c>
      <c r="D163" s="12"/>
      <c r="E163" s="13"/>
      <c r="F163" s="157"/>
      <c r="G163" s="119" t="str">
        <f t="shared" si="3"/>
        <v xml:space="preserve"> </v>
      </c>
    </row>
    <row r="164" spans="1:7" s="3" customFormat="1">
      <c r="A164" s="7"/>
      <c r="C164" t="s">
        <v>31</v>
      </c>
      <c r="D164" s="12"/>
      <c r="E164" s="13"/>
      <c r="F164" s="157"/>
      <c r="G164" s="119" t="str">
        <f t="shared" si="3"/>
        <v xml:space="preserve"> </v>
      </c>
    </row>
    <row r="165" spans="1:7" s="3" customFormat="1">
      <c r="A165" s="7"/>
      <c r="C165" t="s">
        <v>24</v>
      </c>
      <c r="D165" s="12" t="s">
        <v>22</v>
      </c>
      <c r="E165" s="13">
        <v>3</v>
      </c>
      <c r="F165" s="156">
        <v>0</v>
      </c>
      <c r="G165" s="119">
        <f t="shared" si="3"/>
        <v>0</v>
      </c>
    </row>
    <row r="166" spans="1:7" s="3" customFormat="1">
      <c r="A166" s="7"/>
      <c r="C166"/>
      <c r="D166" s="12"/>
      <c r="E166" s="13"/>
      <c r="F166" s="157"/>
      <c r="G166" s="119" t="str">
        <f t="shared" si="3"/>
        <v xml:space="preserve"> </v>
      </c>
    </row>
    <row r="167" spans="1:7" s="3" customFormat="1">
      <c r="A167" s="7">
        <f>1+COUNT(A$2:A166)</f>
        <v>18</v>
      </c>
      <c r="C167" t="s">
        <v>87</v>
      </c>
      <c r="D167" s="12"/>
      <c r="E167" s="13"/>
      <c r="F167" s="157"/>
      <c r="G167" s="119" t="str">
        <f t="shared" si="3"/>
        <v xml:space="preserve"> </v>
      </c>
    </row>
    <row r="168" spans="1:7" s="3" customFormat="1" ht="27.6">
      <c r="A168" s="7"/>
      <c r="C168" t="s">
        <v>88</v>
      </c>
      <c r="D168" s="12"/>
      <c r="E168" s="13"/>
      <c r="F168" s="157"/>
      <c r="G168" s="119" t="str">
        <f t="shared" si="3"/>
        <v xml:space="preserve"> </v>
      </c>
    </row>
    <row r="169" spans="1:7" s="3" customFormat="1">
      <c r="A169" s="7"/>
      <c r="B169" s="3" t="s">
        <v>23</v>
      </c>
      <c r="C169" t="s">
        <v>26</v>
      </c>
      <c r="D169" s="12"/>
      <c r="E169" s="13"/>
      <c r="F169" s="157"/>
      <c r="G169" s="119" t="str">
        <f t="shared" si="3"/>
        <v xml:space="preserve"> </v>
      </c>
    </row>
    <row r="170" spans="1:7" s="3" customFormat="1">
      <c r="A170" s="7"/>
      <c r="B170" s="3" t="s">
        <v>21</v>
      </c>
      <c r="C170"/>
      <c r="D170" s="12"/>
      <c r="E170" s="13"/>
      <c r="F170" s="157"/>
      <c r="G170" s="119" t="str">
        <f t="shared" si="3"/>
        <v xml:space="preserve"> </v>
      </c>
    </row>
    <row r="171" spans="1:7" s="3" customFormat="1">
      <c r="A171" s="7"/>
      <c r="C171" t="s">
        <v>89</v>
      </c>
      <c r="D171" s="12"/>
      <c r="E171" s="13"/>
      <c r="F171" s="157"/>
      <c r="G171" s="119" t="str">
        <f t="shared" si="3"/>
        <v xml:space="preserve"> </v>
      </c>
    </row>
    <row r="172" spans="1:7" s="3" customFormat="1">
      <c r="A172" s="7"/>
      <c r="C172" t="s">
        <v>31</v>
      </c>
      <c r="D172" s="12"/>
      <c r="E172" s="13"/>
      <c r="F172" s="157"/>
      <c r="G172" s="119" t="str">
        <f t="shared" si="3"/>
        <v xml:space="preserve"> </v>
      </c>
    </row>
    <row r="173" spans="1:7" s="3" customFormat="1">
      <c r="A173" s="7"/>
      <c r="C173" t="s">
        <v>24</v>
      </c>
      <c r="D173" s="12" t="s">
        <v>22</v>
      </c>
      <c r="E173" s="13">
        <v>2</v>
      </c>
      <c r="F173" s="156">
        <v>0</v>
      </c>
      <c r="G173" s="119">
        <f t="shared" si="3"/>
        <v>0</v>
      </c>
    </row>
    <row r="174" spans="1:7" s="3" customFormat="1">
      <c r="A174" s="7"/>
      <c r="C174"/>
      <c r="D174" s="12"/>
      <c r="E174" s="13"/>
      <c r="F174" s="157"/>
      <c r="G174" s="119" t="str">
        <f t="shared" si="3"/>
        <v xml:space="preserve"> </v>
      </c>
    </row>
    <row r="175" spans="1:7" s="3" customFormat="1">
      <c r="A175" s="7">
        <f>1+COUNT(A$2:A174)</f>
        <v>19</v>
      </c>
      <c r="C175" t="s">
        <v>90</v>
      </c>
      <c r="D175" s="12"/>
      <c r="E175" s="13"/>
      <c r="F175" s="157"/>
      <c r="G175" s="119" t="str">
        <f t="shared" si="3"/>
        <v xml:space="preserve"> </v>
      </c>
    </row>
    <row r="176" spans="1:7" s="3" customFormat="1" ht="41.4">
      <c r="A176" s="7"/>
      <c r="C176" t="s">
        <v>91</v>
      </c>
      <c r="D176" s="12"/>
      <c r="E176" s="13"/>
      <c r="F176" s="157"/>
      <c r="G176" s="119" t="str">
        <f t="shared" si="3"/>
        <v xml:space="preserve"> </v>
      </c>
    </row>
    <row r="177" spans="1:7" s="3" customFormat="1">
      <c r="A177" s="7"/>
      <c r="C177" t="s">
        <v>158</v>
      </c>
      <c r="D177" s="12"/>
      <c r="E177" s="13"/>
      <c r="F177" s="157"/>
      <c r="G177" s="119" t="str">
        <f t="shared" si="3"/>
        <v xml:space="preserve"> </v>
      </c>
    </row>
    <row r="178" spans="1:7" s="3" customFormat="1">
      <c r="A178" s="7"/>
      <c r="C178" t="s">
        <v>92</v>
      </c>
      <c r="D178" s="12"/>
      <c r="E178" s="13"/>
      <c r="F178" s="157"/>
      <c r="G178" s="119" t="str">
        <f t="shared" si="3"/>
        <v xml:space="preserve"> </v>
      </c>
    </row>
    <row r="179" spans="1:7" s="3" customFormat="1">
      <c r="A179" s="7"/>
      <c r="B179" s="3" t="s">
        <v>23</v>
      </c>
      <c r="C179" t="s">
        <v>26</v>
      </c>
      <c r="D179" s="12"/>
      <c r="E179" s="13"/>
      <c r="F179" s="157"/>
      <c r="G179" s="119" t="str">
        <f t="shared" si="3"/>
        <v xml:space="preserve"> </v>
      </c>
    </row>
    <row r="180" spans="1:7" s="3" customFormat="1">
      <c r="A180" s="7"/>
      <c r="B180" s="3" t="s">
        <v>21</v>
      </c>
      <c r="C180" t="s">
        <v>93</v>
      </c>
      <c r="D180" s="12"/>
      <c r="E180" s="13"/>
      <c r="F180" s="157"/>
      <c r="G180" s="119" t="str">
        <f t="shared" si="3"/>
        <v xml:space="preserve"> </v>
      </c>
    </row>
    <row r="181" spans="1:7" s="3" customFormat="1">
      <c r="A181" s="7"/>
      <c r="C181" t="s">
        <v>24</v>
      </c>
      <c r="D181" s="12" t="s">
        <v>22</v>
      </c>
      <c r="E181" s="13">
        <v>5</v>
      </c>
      <c r="F181" s="156">
        <v>0</v>
      </c>
      <c r="G181" s="119">
        <f t="shared" si="3"/>
        <v>0</v>
      </c>
    </row>
    <row r="182" spans="1:7" s="3" customFormat="1">
      <c r="A182" s="7"/>
      <c r="C182"/>
      <c r="D182" s="12"/>
      <c r="E182" s="13"/>
      <c r="F182" s="157"/>
      <c r="G182" s="119" t="str">
        <f t="shared" si="3"/>
        <v xml:space="preserve"> </v>
      </c>
    </row>
    <row r="183" spans="1:7" s="3" customFormat="1">
      <c r="A183" s="7">
        <f>1+COUNT(A$2:A182)</f>
        <v>20</v>
      </c>
      <c r="C183" t="s">
        <v>94</v>
      </c>
      <c r="D183" s="12"/>
      <c r="E183" s="13"/>
      <c r="F183" s="157"/>
      <c r="G183" s="119" t="str">
        <f t="shared" si="3"/>
        <v xml:space="preserve"> </v>
      </c>
    </row>
    <row r="184" spans="1:7" s="3" customFormat="1" ht="27.6">
      <c r="A184" s="7"/>
      <c r="C184" t="s">
        <v>95</v>
      </c>
      <c r="D184" s="12"/>
      <c r="E184" s="13"/>
      <c r="F184" s="157"/>
      <c r="G184" s="119" t="str">
        <f t="shared" si="3"/>
        <v xml:space="preserve"> </v>
      </c>
    </row>
    <row r="185" spans="1:7" s="3" customFormat="1">
      <c r="A185" s="7"/>
      <c r="B185" s="3" t="s">
        <v>23</v>
      </c>
      <c r="C185"/>
      <c r="D185" s="12"/>
      <c r="E185" s="13"/>
      <c r="F185" s="157"/>
      <c r="G185" s="119" t="str">
        <f t="shared" si="3"/>
        <v xml:space="preserve"> </v>
      </c>
    </row>
    <row r="186" spans="1:7" s="3" customFormat="1">
      <c r="A186" s="7"/>
      <c r="B186" s="3" t="s">
        <v>21</v>
      </c>
      <c r="C186"/>
      <c r="D186" s="12"/>
      <c r="E186" s="13"/>
      <c r="F186" s="157"/>
      <c r="G186" s="119" t="str">
        <f t="shared" si="3"/>
        <v xml:space="preserve"> </v>
      </c>
    </row>
    <row r="187" spans="1:7" s="3" customFormat="1">
      <c r="A187" s="7"/>
      <c r="C187" t="s">
        <v>96</v>
      </c>
      <c r="D187" s="12"/>
      <c r="E187" s="13"/>
      <c r="F187" s="157"/>
      <c r="G187" s="119" t="str">
        <f t="shared" si="3"/>
        <v xml:space="preserve"> </v>
      </c>
    </row>
    <row r="188" spans="1:7" s="3" customFormat="1">
      <c r="A188" s="7"/>
      <c r="C188" t="s">
        <v>24</v>
      </c>
      <c r="D188" s="12" t="s">
        <v>22</v>
      </c>
      <c r="E188" s="13">
        <v>3</v>
      </c>
      <c r="F188" s="156">
        <v>0</v>
      </c>
      <c r="G188" s="119">
        <f t="shared" si="3"/>
        <v>0</v>
      </c>
    </row>
    <row r="189" spans="1:7" s="3" customFormat="1">
      <c r="A189" s="7"/>
      <c r="C189"/>
      <c r="D189" s="12"/>
      <c r="E189" s="13"/>
      <c r="F189" s="157"/>
      <c r="G189" s="119" t="str">
        <f t="shared" si="3"/>
        <v xml:space="preserve"> </v>
      </c>
    </row>
    <row r="190" spans="1:7" s="3" customFormat="1">
      <c r="A190" s="7">
        <f>1+COUNT(A$2:A189)</f>
        <v>21</v>
      </c>
      <c r="C190" t="s">
        <v>97</v>
      </c>
      <c r="D190" s="12"/>
      <c r="E190" s="13"/>
      <c r="F190" s="157"/>
      <c r="G190" s="119" t="str">
        <f t="shared" si="3"/>
        <v xml:space="preserve"> </v>
      </c>
    </row>
    <row r="191" spans="1:7" s="3" customFormat="1" ht="27.6">
      <c r="A191" s="7"/>
      <c r="C191" t="s">
        <v>98</v>
      </c>
      <c r="D191" s="12"/>
      <c r="E191" s="13"/>
      <c r="F191" s="157"/>
      <c r="G191" s="119" t="str">
        <f t="shared" si="3"/>
        <v xml:space="preserve"> </v>
      </c>
    </row>
    <row r="192" spans="1:7" s="3" customFormat="1">
      <c r="A192" s="7"/>
      <c r="C192" t="s">
        <v>158</v>
      </c>
      <c r="D192" s="12"/>
      <c r="E192" s="13"/>
      <c r="F192" s="157"/>
      <c r="G192" s="119" t="str">
        <f t="shared" si="3"/>
        <v xml:space="preserve"> </v>
      </c>
    </row>
    <row r="193" spans="1:7" s="3" customFormat="1">
      <c r="A193" s="7"/>
      <c r="B193" s="3" t="s">
        <v>23</v>
      </c>
      <c r="C193" t="s">
        <v>26</v>
      </c>
      <c r="D193" s="12"/>
      <c r="E193" s="13"/>
      <c r="F193" s="157"/>
      <c r="G193" s="119" t="str">
        <f t="shared" si="3"/>
        <v xml:space="preserve"> </v>
      </c>
    </row>
    <row r="194" spans="1:7" s="3" customFormat="1">
      <c r="A194" s="7"/>
      <c r="B194" s="3" t="s">
        <v>21</v>
      </c>
      <c r="C194" t="s">
        <v>171</v>
      </c>
      <c r="D194" s="12"/>
      <c r="E194" s="13"/>
      <c r="F194" s="157"/>
      <c r="G194" s="119" t="str">
        <f t="shared" si="3"/>
        <v xml:space="preserve"> </v>
      </c>
    </row>
    <row r="195" spans="1:7" s="3" customFormat="1">
      <c r="A195" s="7"/>
      <c r="C195" t="s">
        <v>172</v>
      </c>
      <c r="D195" s="12"/>
      <c r="E195" s="13"/>
      <c r="F195" s="157"/>
      <c r="G195" s="119" t="str">
        <f t="shared" si="3"/>
        <v xml:space="preserve"> </v>
      </c>
    </row>
    <row r="196" spans="1:7" s="3" customFormat="1">
      <c r="A196" s="7"/>
      <c r="C196" t="s">
        <v>24</v>
      </c>
      <c r="D196" s="12" t="s">
        <v>22</v>
      </c>
      <c r="E196" s="13">
        <v>1</v>
      </c>
      <c r="F196" s="156">
        <v>0</v>
      </c>
      <c r="G196" s="119">
        <f t="shared" si="3"/>
        <v>0</v>
      </c>
    </row>
    <row r="197" spans="1:7" s="3" customFormat="1">
      <c r="A197" s="7"/>
      <c r="C197"/>
      <c r="D197" s="12"/>
      <c r="E197" s="13"/>
      <c r="F197" s="157"/>
      <c r="G197" s="119" t="str">
        <f t="shared" si="3"/>
        <v xml:space="preserve"> </v>
      </c>
    </row>
    <row r="198" spans="1:7" s="3" customFormat="1">
      <c r="A198" s="7">
        <f>1+COUNT(A$2:A197)</f>
        <v>22</v>
      </c>
      <c r="C198" t="s">
        <v>99</v>
      </c>
      <c r="D198" s="12"/>
      <c r="E198" s="13"/>
      <c r="F198" s="157"/>
      <c r="G198" s="119" t="str">
        <f t="shared" si="3"/>
        <v xml:space="preserve"> </v>
      </c>
    </row>
    <row r="199" spans="1:7" s="3" customFormat="1" ht="69">
      <c r="A199" s="7"/>
      <c r="C199" t="s">
        <v>100</v>
      </c>
      <c r="D199" s="12"/>
      <c r="E199" s="13"/>
      <c r="F199" s="157"/>
      <c r="G199" s="119" t="str">
        <f t="shared" si="3"/>
        <v xml:space="preserve"> </v>
      </c>
    </row>
    <row r="200" spans="1:7" s="3" customFormat="1">
      <c r="A200" s="7"/>
      <c r="B200" s="3" t="s">
        <v>23</v>
      </c>
      <c r="C200" t="s">
        <v>26</v>
      </c>
      <c r="D200" s="12"/>
      <c r="E200" s="13"/>
      <c r="F200" s="157"/>
      <c r="G200" s="119" t="str">
        <f t="shared" si="3"/>
        <v xml:space="preserve"> </v>
      </c>
    </row>
    <row r="201" spans="1:7" s="3" customFormat="1">
      <c r="A201" s="7"/>
      <c r="B201" s="3" t="s">
        <v>21</v>
      </c>
      <c r="C201" t="s">
        <v>101</v>
      </c>
      <c r="D201" s="12"/>
      <c r="E201" s="13"/>
      <c r="F201" s="157"/>
      <c r="G201" s="119" t="str">
        <f t="shared" si="3"/>
        <v xml:space="preserve"> </v>
      </c>
    </row>
    <row r="202" spans="1:7" s="3" customFormat="1">
      <c r="A202" s="7"/>
      <c r="C202" t="s">
        <v>24</v>
      </c>
      <c r="D202" s="12" t="s">
        <v>22</v>
      </c>
      <c r="E202" s="13">
        <v>1</v>
      </c>
      <c r="F202" s="156">
        <v>0</v>
      </c>
      <c r="G202" s="119">
        <f t="shared" si="3"/>
        <v>0</v>
      </c>
    </row>
    <row r="203" spans="1:7" s="3" customFormat="1">
      <c r="A203" s="7"/>
      <c r="C203"/>
      <c r="D203" s="12"/>
      <c r="E203" s="13"/>
      <c r="F203" s="159"/>
      <c r="G203" s="119" t="str">
        <f t="shared" si="3"/>
        <v xml:space="preserve"> </v>
      </c>
    </row>
    <row r="204" spans="1:7" s="3" customFormat="1">
      <c r="A204" s="7">
        <f>1+COUNT(A$2:A203)</f>
        <v>23</v>
      </c>
      <c r="C204" t="s">
        <v>289</v>
      </c>
      <c r="D204" s="12"/>
      <c r="E204" s="13"/>
      <c r="F204" s="159"/>
      <c r="G204" s="119" t="str">
        <f t="shared" si="3"/>
        <v xml:space="preserve"> </v>
      </c>
    </row>
    <row r="205" spans="1:7" s="3" customFormat="1" ht="55.2">
      <c r="A205" s="7"/>
      <c r="C205" t="s">
        <v>290</v>
      </c>
      <c r="D205" s="12"/>
      <c r="E205" s="13"/>
      <c r="F205" s="159"/>
      <c r="G205" s="119" t="str">
        <f t="shared" si="3"/>
        <v xml:space="preserve"> </v>
      </c>
    </row>
    <row r="206" spans="1:7" s="3" customFormat="1">
      <c r="A206" s="7"/>
      <c r="B206" s="3" t="s">
        <v>23</v>
      </c>
      <c r="C206"/>
      <c r="D206" s="12"/>
      <c r="E206" s="13"/>
      <c r="F206" s="159"/>
      <c r="G206" s="119" t="str">
        <f t="shared" si="3"/>
        <v xml:space="preserve"> </v>
      </c>
    </row>
    <row r="207" spans="1:7" s="3" customFormat="1">
      <c r="A207" s="7"/>
      <c r="B207" s="3" t="s">
        <v>21</v>
      </c>
      <c r="C207" t="s">
        <v>154</v>
      </c>
      <c r="D207" s="12"/>
      <c r="E207" s="13"/>
      <c r="F207" s="159"/>
      <c r="G207" s="119" t="str">
        <f t="shared" si="3"/>
        <v xml:space="preserve"> </v>
      </c>
    </row>
    <row r="208" spans="1:7" s="3" customFormat="1">
      <c r="A208" s="7"/>
      <c r="C208" s="38" t="s">
        <v>181</v>
      </c>
      <c r="D208" s="12"/>
      <c r="E208" s="13"/>
      <c r="F208" s="159"/>
      <c r="G208" s="119" t="str">
        <f t="shared" si="3"/>
        <v xml:space="preserve"> </v>
      </c>
    </row>
    <row r="209" spans="1:7" s="3" customFormat="1">
      <c r="A209" s="7"/>
      <c r="C209" t="s">
        <v>24</v>
      </c>
      <c r="D209" s="12" t="s">
        <v>22</v>
      </c>
      <c r="E209" s="13">
        <v>2</v>
      </c>
      <c r="F209" s="156">
        <v>0</v>
      </c>
      <c r="G209" s="119">
        <f t="shared" si="3"/>
        <v>0</v>
      </c>
    </row>
    <row r="210" spans="1:7" s="3" customFormat="1">
      <c r="A210" s="7"/>
      <c r="C210"/>
      <c r="D210" s="12"/>
      <c r="E210" s="13"/>
      <c r="F210" s="159"/>
      <c r="G210" s="119" t="str">
        <f t="shared" si="3"/>
        <v xml:space="preserve"> </v>
      </c>
    </row>
    <row r="211" spans="1:7" s="3" customFormat="1">
      <c r="A211" s="7">
        <f>1+COUNT(A$2:A210)</f>
        <v>24</v>
      </c>
      <c r="C211" t="s">
        <v>183</v>
      </c>
      <c r="D211" s="12"/>
      <c r="E211" s="13"/>
      <c r="F211" s="159"/>
      <c r="G211" s="119" t="str">
        <f t="shared" si="3"/>
        <v xml:space="preserve"> </v>
      </c>
    </row>
    <row r="212" spans="1:7" s="3" customFormat="1" ht="41.4">
      <c r="A212" s="7"/>
      <c r="C212" t="s">
        <v>184</v>
      </c>
      <c r="D212" s="12"/>
      <c r="E212" s="13"/>
      <c r="F212" s="159"/>
      <c r="G212" s="119" t="str">
        <f t="shared" si="3"/>
        <v xml:space="preserve"> </v>
      </c>
    </row>
    <row r="213" spans="1:7" s="3" customFormat="1">
      <c r="A213" s="7"/>
      <c r="C213" t="s">
        <v>158</v>
      </c>
      <c r="D213" s="12"/>
      <c r="E213" s="13"/>
      <c r="F213" s="159"/>
      <c r="G213" s="119" t="str">
        <f t="shared" ref="G213:G274" si="4">IF(E213&lt;&gt;0,E213*F213," ")</f>
        <v xml:space="preserve"> </v>
      </c>
    </row>
    <row r="214" spans="1:7" s="3" customFormat="1">
      <c r="A214" s="7"/>
      <c r="C214" t="s">
        <v>24</v>
      </c>
      <c r="D214" s="12"/>
      <c r="E214" s="13"/>
      <c r="F214" s="159"/>
      <c r="G214" s="119" t="str">
        <f t="shared" si="4"/>
        <v xml:space="preserve"> </v>
      </c>
    </row>
    <row r="215" spans="1:7" s="3" customFormat="1">
      <c r="A215" s="7"/>
      <c r="B215" s="3" t="s">
        <v>23</v>
      </c>
      <c r="C215" s="38"/>
      <c r="D215" s="12"/>
      <c r="E215" s="13"/>
      <c r="F215" s="159"/>
      <c r="G215" s="119" t="str">
        <f t="shared" si="4"/>
        <v xml:space="preserve"> </v>
      </c>
    </row>
    <row r="216" spans="1:7" s="3" customFormat="1">
      <c r="A216" s="7"/>
      <c r="B216" s="3" t="s">
        <v>21</v>
      </c>
      <c r="C216" t="s">
        <v>154</v>
      </c>
      <c r="D216" s="12" t="s">
        <v>22</v>
      </c>
      <c r="E216" s="13">
        <v>2</v>
      </c>
      <c r="F216" s="156">
        <v>0</v>
      </c>
      <c r="G216" s="119">
        <f t="shared" si="4"/>
        <v>0</v>
      </c>
    </row>
    <row r="217" spans="1:7">
      <c r="A217" s="60"/>
      <c r="B217" s="60"/>
      <c r="C217"/>
      <c r="D217" s="97"/>
      <c r="E217" s="98"/>
      <c r="F217" s="161"/>
      <c r="G217" s="123" t="str">
        <f t="shared" si="4"/>
        <v xml:space="preserve"> </v>
      </c>
    </row>
    <row r="218" spans="1:7">
      <c r="A218" s="60">
        <f>1+COUNT(A$2:A217)</f>
        <v>25</v>
      </c>
      <c r="B218" s="60"/>
      <c r="C218" t="s">
        <v>119</v>
      </c>
      <c r="D218" s="97"/>
      <c r="E218" s="98"/>
      <c r="F218" s="161"/>
      <c r="G218" s="123" t="str">
        <f t="shared" si="4"/>
        <v xml:space="preserve"> </v>
      </c>
    </row>
    <row r="219" spans="1:7" ht="55.2">
      <c r="A219" s="60"/>
      <c r="B219" s="60"/>
      <c r="C219" t="s">
        <v>120</v>
      </c>
      <c r="D219" s="97"/>
      <c r="E219" s="98"/>
      <c r="F219" s="161"/>
      <c r="G219" s="123" t="str">
        <f t="shared" si="4"/>
        <v xml:space="preserve"> </v>
      </c>
    </row>
    <row r="220" spans="1:7">
      <c r="A220" s="60"/>
      <c r="B220" s="60"/>
      <c r="C220" t="s">
        <v>159</v>
      </c>
      <c r="D220" s="97"/>
      <c r="E220" s="98"/>
      <c r="F220" s="161"/>
      <c r="G220" s="123" t="str">
        <f t="shared" si="4"/>
        <v xml:space="preserve"> </v>
      </c>
    </row>
    <row r="221" spans="1:7">
      <c r="A221" s="60"/>
      <c r="B221" s="60"/>
      <c r="C221" t="s">
        <v>24</v>
      </c>
      <c r="D221" s="97"/>
      <c r="E221" s="98"/>
      <c r="F221" s="161"/>
      <c r="G221" s="123" t="str">
        <f t="shared" si="4"/>
        <v xml:space="preserve"> </v>
      </c>
    </row>
    <row r="222" spans="1:7">
      <c r="A222" s="60"/>
      <c r="B222" s="60" t="s">
        <v>23</v>
      </c>
      <c r="C222" t="s">
        <v>129</v>
      </c>
      <c r="D222" s="97"/>
      <c r="E222" s="98"/>
      <c r="F222" s="161"/>
      <c r="G222" s="123" t="str">
        <f t="shared" si="4"/>
        <v xml:space="preserve"> </v>
      </c>
    </row>
    <row r="223" spans="1:7">
      <c r="A223" s="60"/>
      <c r="B223" s="60" t="s">
        <v>21</v>
      </c>
      <c r="C223" t="s">
        <v>223</v>
      </c>
      <c r="D223" s="97" t="s">
        <v>22</v>
      </c>
      <c r="E223" s="98">
        <v>3</v>
      </c>
      <c r="F223" s="156">
        <v>0</v>
      </c>
      <c r="G223" s="123">
        <f t="shared" si="4"/>
        <v>0</v>
      </c>
    </row>
    <row r="224" spans="1:7">
      <c r="A224" s="60"/>
      <c r="B224" s="60" t="s">
        <v>21</v>
      </c>
      <c r="C224" t="s">
        <v>225</v>
      </c>
      <c r="D224" s="97" t="s">
        <v>22</v>
      </c>
      <c r="E224" s="98">
        <v>12</v>
      </c>
      <c r="F224" s="156">
        <v>0</v>
      </c>
      <c r="G224" s="123">
        <f t="shared" si="4"/>
        <v>0</v>
      </c>
    </row>
    <row r="225" spans="1:7">
      <c r="A225" s="60"/>
      <c r="B225" s="60"/>
      <c r="C225"/>
      <c r="D225" s="97"/>
      <c r="E225" s="98"/>
      <c r="F225" s="161"/>
      <c r="G225" s="123" t="str">
        <f t="shared" si="4"/>
        <v xml:space="preserve"> </v>
      </c>
    </row>
    <row r="226" spans="1:7">
      <c r="A226" s="60">
        <f>1+COUNT(A$2:A225)</f>
        <v>26</v>
      </c>
      <c r="B226" s="60"/>
      <c r="C226" t="s">
        <v>226</v>
      </c>
      <c r="D226" s="97"/>
      <c r="E226" s="98"/>
      <c r="F226" s="161"/>
      <c r="G226" s="123" t="str">
        <f t="shared" si="4"/>
        <v xml:space="preserve"> </v>
      </c>
    </row>
    <row r="227" spans="1:7" ht="27.6">
      <c r="A227" s="60"/>
      <c r="B227" s="60"/>
      <c r="C227" t="s">
        <v>227</v>
      </c>
      <c r="D227" s="97"/>
      <c r="E227" s="98"/>
      <c r="F227" s="161"/>
      <c r="G227" s="123" t="str">
        <f t="shared" si="4"/>
        <v xml:space="preserve"> </v>
      </c>
    </row>
    <row r="228" spans="1:7">
      <c r="A228" s="60"/>
      <c r="B228" s="60"/>
      <c r="C228" t="s">
        <v>159</v>
      </c>
      <c r="D228" s="97"/>
      <c r="E228" s="98"/>
      <c r="F228" s="161"/>
      <c r="G228" s="123" t="str">
        <f t="shared" si="4"/>
        <v xml:space="preserve"> </v>
      </c>
    </row>
    <row r="229" spans="1:7">
      <c r="A229" s="60"/>
      <c r="B229" s="60"/>
      <c r="C229" t="s">
        <v>24</v>
      </c>
      <c r="D229" s="97"/>
      <c r="E229" s="98"/>
      <c r="F229" s="161"/>
      <c r="G229" s="123" t="str">
        <f t="shared" si="4"/>
        <v xml:space="preserve"> </v>
      </c>
    </row>
    <row r="230" spans="1:7">
      <c r="A230" s="60"/>
      <c r="B230" s="60" t="s">
        <v>23</v>
      </c>
      <c r="C230" t="s">
        <v>129</v>
      </c>
      <c r="D230" s="97"/>
      <c r="E230" s="98"/>
      <c r="F230" s="161"/>
      <c r="G230" s="123" t="str">
        <f t="shared" si="4"/>
        <v xml:space="preserve"> </v>
      </c>
    </row>
    <row r="231" spans="1:7">
      <c r="A231" s="60"/>
      <c r="B231" s="60" t="s">
        <v>21</v>
      </c>
      <c r="C231" t="s">
        <v>228</v>
      </c>
      <c r="D231" s="97" t="s">
        <v>22</v>
      </c>
      <c r="E231" s="98">
        <v>1</v>
      </c>
      <c r="F231" s="156">
        <v>0</v>
      </c>
      <c r="G231" s="123">
        <f t="shared" si="4"/>
        <v>0</v>
      </c>
    </row>
    <row r="232" spans="1:7">
      <c r="A232" s="60"/>
      <c r="B232" s="60" t="s">
        <v>21</v>
      </c>
      <c r="C232" t="s">
        <v>230</v>
      </c>
      <c r="D232" s="97" t="s">
        <v>22</v>
      </c>
      <c r="E232" s="98">
        <v>3</v>
      </c>
      <c r="F232" s="156">
        <v>0</v>
      </c>
      <c r="G232" s="123">
        <f t="shared" si="4"/>
        <v>0</v>
      </c>
    </row>
    <row r="233" spans="1:7" s="3" customFormat="1">
      <c r="A233" s="7"/>
      <c r="C233"/>
      <c r="D233" s="12"/>
      <c r="E233" s="13"/>
      <c r="F233" s="157"/>
      <c r="G233" s="119" t="str">
        <f t="shared" si="4"/>
        <v xml:space="preserve"> </v>
      </c>
    </row>
    <row r="234" spans="1:7" s="3" customFormat="1">
      <c r="A234" s="7">
        <f>1+COUNT(A$2:A233)</f>
        <v>27</v>
      </c>
      <c r="C234" t="s">
        <v>29</v>
      </c>
      <c r="D234" s="12"/>
      <c r="E234" s="13"/>
      <c r="F234" s="157"/>
      <c r="G234" s="119" t="str">
        <f t="shared" si="4"/>
        <v xml:space="preserve"> </v>
      </c>
    </row>
    <row r="235" spans="1:7" s="3" customFormat="1" ht="27.6">
      <c r="A235" s="7"/>
      <c r="C235" t="s">
        <v>30</v>
      </c>
      <c r="D235" s="12"/>
      <c r="E235" s="13"/>
      <c r="F235" s="157"/>
      <c r="G235" s="119" t="str">
        <f t="shared" si="4"/>
        <v xml:space="preserve"> </v>
      </c>
    </row>
    <row r="236" spans="1:7" s="3" customFormat="1">
      <c r="A236" s="7"/>
      <c r="C236" t="s">
        <v>158</v>
      </c>
      <c r="D236" s="12"/>
      <c r="E236" s="13"/>
      <c r="F236" s="157"/>
      <c r="G236" s="119" t="str">
        <f t="shared" si="4"/>
        <v xml:space="preserve"> </v>
      </c>
    </row>
    <row r="237" spans="1:7" s="3" customFormat="1">
      <c r="A237" s="7"/>
      <c r="C237" t="s">
        <v>24</v>
      </c>
      <c r="D237" s="12"/>
      <c r="E237" s="13"/>
      <c r="F237" s="157"/>
      <c r="G237" s="119" t="str">
        <f t="shared" si="4"/>
        <v xml:space="preserve"> </v>
      </c>
    </row>
    <row r="238" spans="1:7" s="3" customFormat="1">
      <c r="A238" s="7"/>
      <c r="B238" s="3" t="s">
        <v>23</v>
      </c>
      <c r="C238"/>
      <c r="D238" s="12"/>
      <c r="E238" s="13"/>
      <c r="F238" s="157"/>
      <c r="G238" s="119" t="str">
        <f t="shared" si="4"/>
        <v xml:space="preserve"> </v>
      </c>
    </row>
    <row r="239" spans="1:7" s="3" customFormat="1">
      <c r="A239" s="7"/>
      <c r="B239" s="3" t="s">
        <v>21</v>
      </c>
      <c r="C239" t="s">
        <v>75</v>
      </c>
      <c r="D239" s="12" t="s">
        <v>22</v>
      </c>
      <c r="E239" s="13">
        <v>12</v>
      </c>
      <c r="F239" s="156">
        <v>0</v>
      </c>
      <c r="G239" s="119">
        <f t="shared" si="4"/>
        <v>0</v>
      </c>
    </row>
    <row r="240" spans="1:7" s="3" customFormat="1">
      <c r="A240" s="7"/>
      <c r="B240" s="3" t="s">
        <v>21</v>
      </c>
      <c r="C240" t="s">
        <v>102</v>
      </c>
      <c r="D240" s="12" t="s">
        <v>22</v>
      </c>
      <c r="E240" s="13">
        <v>2</v>
      </c>
      <c r="F240" s="156">
        <v>0</v>
      </c>
      <c r="G240" s="119">
        <f t="shared" si="4"/>
        <v>0</v>
      </c>
    </row>
    <row r="241" spans="1:7" s="3" customFormat="1">
      <c r="A241" s="7"/>
      <c r="B241" s="3" t="s">
        <v>21</v>
      </c>
      <c r="C241" t="s">
        <v>84</v>
      </c>
      <c r="D241" s="12" t="s">
        <v>22</v>
      </c>
      <c r="E241" s="13">
        <v>2</v>
      </c>
      <c r="F241" s="156">
        <v>0</v>
      </c>
      <c r="G241" s="119">
        <f t="shared" si="4"/>
        <v>0</v>
      </c>
    </row>
    <row r="242" spans="1:7" s="3" customFormat="1">
      <c r="A242" s="7"/>
      <c r="C242"/>
      <c r="D242" s="12"/>
      <c r="E242" s="13"/>
      <c r="F242" s="157"/>
      <c r="G242" s="119" t="str">
        <f t="shared" si="4"/>
        <v xml:space="preserve"> </v>
      </c>
    </row>
    <row r="243" spans="1:7" s="3" customFormat="1">
      <c r="A243" s="7">
        <f>1+COUNT(A$2:A242)</f>
        <v>28</v>
      </c>
      <c r="C243" t="s">
        <v>103</v>
      </c>
      <c r="D243" s="12"/>
      <c r="E243" s="13"/>
      <c r="F243" s="157"/>
      <c r="G243" s="119" t="str">
        <f t="shared" si="4"/>
        <v xml:space="preserve"> </v>
      </c>
    </row>
    <row r="244" spans="1:7" s="3" customFormat="1" ht="27.6">
      <c r="A244" s="7"/>
      <c r="C244" t="s">
        <v>104</v>
      </c>
      <c r="D244" s="12"/>
      <c r="E244" s="13"/>
      <c r="F244" s="157"/>
      <c r="G244" s="119" t="str">
        <f t="shared" si="4"/>
        <v xml:space="preserve"> </v>
      </c>
    </row>
    <row r="245" spans="1:7" s="3" customFormat="1">
      <c r="A245" s="7"/>
      <c r="C245" t="s">
        <v>158</v>
      </c>
      <c r="D245" s="12"/>
      <c r="E245" s="13"/>
      <c r="F245" s="157"/>
      <c r="G245" s="119" t="str">
        <f t="shared" si="4"/>
        <v xml:space="preserve"> </v>
      </c>
    </row>
    <row r="246" spans="1:7" s="3" customFormat="1">
      <c r="A246" s="7"/>
      <c r="C246" t="s">
        <v>24</v>
      </c>
      <c r="D246" s="12"/>
      <c r="E246" s="13"/>
      <c r="F246" s="157"/>
      <c r="G246" s="119" t="str">
        <f t="shared" si="4"/>
        <v xml:space="preserve"> </v>
      </c>
    </row>
    <row r="247" spans="1:7" s="3" customFormat="1">
      <c r="A247" s="7"/>
      <c r="B247" s="3" t="s">
        <v>23</v>
      </c>
      <c r="C247"/>
      <c r="D247" s="12"/>
      <c r="E247" s="13"/>
      <c r="F247" s="157"/>
      <c r="G247" s="119" t="str">
        <f t="shared" si="4"/>
        <v xml:space="preserve"> </v>
      </c>
    </row>
    <row r="248" spans="1:7" s="3" customFormat="1">
      <c r="A248" s="7"/>
      <c r="B248" s="3" t="s">
        <v>21</v>
      </c>
      <c r="C248" t="s">
        <v>75</v>
      </c>
      <c r="D248" s="12" t="s">
        <v>22</v>
      </c>
      <c r="E248" s="13">
        <v>6</v>
      </c>
      <c r="F248" s="156">
        <v>0</v>
      </c>
      <c r="G248" s="119">
        <f t="shared" si="4"/>
        <v>0</v>
      </c>
    </row>
    <row r="249" spans="1:7" s="3" customFormat="1">
      <c r="A249" s="7"/>
      <c r="B249" s="3" t="s">
        <v>21</v>
      </c>
      <c r="C249" t="s">
        <v>102</v>
      </c>
      <c r="D249" s="12" t="s">
        <v>22</v>
      </c>
      <c r="E249" s="13">
        <v>3</v>
      </c>
      <c r="F249" s="156">
        <v>0</v>
      </c>
      <c r="G249" s="119">
        <f t="shared" si="4"/>
        <v>0</v>
      </c>
    </row>
    <row r="250" spans="1:7" s="3" customFormat="1">
      <c r="A250" s="7"/>
      <c r="C250"/>
      <c r="D250" s="12"/>
      <c r="E250" s="13"/>
      <c r="F250" s="159"/>
      <c r="G250" s="119" t="str">
        <f t="shared" si="4"/>
        <v xml:space="preserve"> </v>
      </c>
    </row>
    <row r="251" spans="1:7" s="3" customFormat="1">
      <c r="A251" s="7">
        <f>1+COUNT(A$2:A250)</f>
        <v>29</v>
      </c>
      <c r="C251" t="s">
        <v>57</v>
      </c>
      <c r="D251" s="12"/>
      <c r="E251" s="13"/>
      <c r="F251" s="159"/>
      <c r="G251" s="119" t="str">
        <f t="shared" si="4"/>
        <v xml:space="preserve"> </v>
      </c>
    </row>
    <row r="252" spans="1:7" s="3" customFormat="1">
      <c r="A252" s="7"/>
      <c r="C252" t="s">
        <v>58</v>
      </c>
      <c r="D252" s="12"/>
      <c r="E252" s="13"/>
      <c r="F252" s="159"/>
      <c r="G252" s="119" t="str">
        <f t="shared" si="4"/>
        <v xml:space="preserve"> </v>
      </c>
    </row>
    <row r="253" spans="1:7" s="3" customFormat="1">
      <c r="A253" s="7"/>
      <c r="C253" t="s">
        <v>24</v>
      </c>
      <c r="D253" s="12"/>
      <c r="E253" s="13"/>
      <c r="F253" s="159"/>
      <c r="G253" s="119" t="str">
        <f t="shared" si="4"/>
        <v xml:space="preserve"> </v>
      </c>
    </row>
    <row r="254" spans="1:7" s="3" customFormat="1">
      <c r="A254" s="7"/>
      <c r="B254" s="3" t="s">
        <v>23</v>
      </c>
      <c r="C254" t="s">
        <v>121</v>
      </c>
      <c r="D254" s="12"/>
      <c r="E254" s="13"/>
      <c r="F254" s="159"/>
      <c r="G254" s="119" t="str">
        <f t="shared" si="4"/>
        <v xml:space="preserve"> </v>
      </c>
    </row>
    <row r="255" spans="1:7" s="3" customFormat="1">
      <c r="A255" s="7"/>
      <c r="B255" s="3" t="s">
        <v>21</v>
      </c>
      <c r="C255" t="s">
        <v>182</v>
      </c>
      <c r="D255" s="12" t="s">
        <v>22</v>
      </c>
      <c r="E255" s="13">
        <v>1</v>
      </c>
      <c r="F255" s="156">
        <v>0</v>
      </c>
      <c r="G255" s="119">
        <f t="shared" si="4"/>
        <v>0</v>
      </c>
    </row>
    <row r="256" spans="1:7" s="3" customFormat="1">
      <c r="A256" s="7"/>
      <c r="B256" s="3" t="s">
        <v>21</v>
      </c>
      <c r="C256" t="s">
        <v>234</v>
      </c>
      <c r="D256" s="12" t="s">
        <v>22</v>
      </c>
      <c r="E256" s="13">
        <v>4</v>
      </c>
      <c r="F256" s="156">
        <v>0</v>
      </c>
      <c r="G256" s="119">
        <f t="shared" si="4"/>
        <v>0</v>
      </c>
    </row>
    <row r="257" spans="1:7" s="3" customFormat="1">
      <c r="A257" s="7"/>
      <c r="C257"/>
      <c r="D257" s="12"/>
      <c r="E257" s="13"/>
      <c r="F257" s="157"/>
      <c r="G257" s="119" t="str">
        <f t="shared" ref="G257:G263" si="5">IF(E257&lt;&gt;0,E257*F257," ")</f>
        <v xml:space="preserve"> </v>
      </c>
    </row>
    <row r="258" spans="1:7" s="3" customFormat="1">
      <c r="A258" s="7">
        <f>1+COUNT(A$2:A257)</f>
        <v>30</v>
      </c>
      <c r="C258" t="s">
        <v>291</v>
      </c>
      <c r="D258" s="12"/>
      <c r="E258" s="13"/>
      <c r="F258" s="157"/>
      <c r="G258" s="119" t="str">
        <f t="shared" si="5"/>
        <v xml:space="preserve"> </v>
      </c>
    </row>
    <row r="259" spans="1:7" s="3" customFormat="1" ht="27.6">
      <c r="A259" s="7"/>
      <c r="C259" t="s">
        <v>292</v>
      </c>
      <c r="D259" s="12"/>
      <c r="E259" s="13"/>
      <c r="F259" s="157"/>
      <c r="G259" s="119" t="str">
        <f t="shared" si="5"/>
        <v xml:space="preserve"> </v>
      </c>
    </row>
    <row r="260" spans="1:7" s="3" customFormat="1">
      <c r="A260" s="7"/>
      <c r="C260" t="s">
        <v>158</v>
      </c>
      <c r="D260" s="12"/>
      <c r="E260" s="13"/>
      <c r="F260" s="157"/>
      <c r="G260" s="119" t="str">
        <f t="shared" si="5"/>
        <v xml:space="preserve"> </v>
      </c>
    </row>
    <row r="261" spans="1:7" s="3" customFormat="1">
      <c r="A261" s="7"/>
      <c r="C261" t="s">
        <v>24</v>
      </c>
      <c r="D261" s="12"/>
      <c r="E261" s="13"/>
      <c r="F261" s="157"/>
      <c r="G261" s="119" t="str">
        <f t="shared" si="5"/>
        <v xml:space="preserve"> </v>
      </c>
    </row>
    <row r="262" spans="1:7" s="3" customFormat="1">
      <c r="A262" s="7"/>
      <c r="B262" s="3" t="s">
        <v>23</v>
      </c>
      <c r="C262"/>
      <c r="D262" s="12"/>
      <c r="E262" s="13"/>
      <c r="F262" s="157"/>
      <c r="G262" s="119" t="str">
        <f t="shared" si="5"/>
        <v xml:space="preserve"> </v>
      </c>
    </row>
    <row r="263" spans="1:7" s="3" customFormat="1">
      <c r="A263" s="7"/>
      <c r="B263" s="3" t="s">
        <v>21</v>
      </c>
      <c r="C263" t="s">
        <v>84</v>
      </c>
      <c r="D263" s="12" t="s">
        <v>22</v>
      </c>
      <c r="E263" s="13">
        <v>4</v>
      </c>
      <c r="F263" s="156">
        <v>0</v>
      </c>
      <c r="G263" s="119">
        <f t="shared" si="5"/>
        <v>0</v>
      </c>
    </row>
    <row r="264" spans="1:7">
      <c r="C264"/>
      <c r="F264" s="156"/>
      <c r="G264" s="119" t="str">
        <f t="shared" si="4"/>
        <v xml:space="preserve"> </v>
      </c>
    </row>
    <row r="265" spans="1:7">
      <c r="A265" s="7">
        <f>1+COUNT(A$2:A264)</f>
        <v>31</v>
      </c>
      <c r="C265" t="s">
        <v>175</v>
      </c>
      <c r="F265" s="156"/>
      <c r="G265" s="119" t="str">
        <f t="shared" si="4"/>
        <v xml:space="preserve"> </v>
      </c>
    </row>
    <row r="266" spans="1:7" ht="27.6">
      <c r="C266" t="s">
        <v>176</v>
      </c>
      <c r="F266" s="156"/>
      <c r="G266" s="119" t="str">
        <f t="shared" si="4"/>
        <v xml:space="preserve"> </v>
      </c>
    </row>
    <row r="267" spans="1:7">
      <c r="C267" t="s">
        <v>24</v>
      </c>
      <c r="F267" s="156"/>
      <c r="G267" s="119" t="str">
        <f t="shared" si="4"/>
        <v xml:space="preserve"> </v>
      </c>
    </row>
    <row r="268" spans="1:7">
      <c r="B268" s="3" t="s">
        <v>70</v>
      </c>
      <c r="C268"/>
      <c r="F268" s="156"/>
      <c r="G268" s="119" t="str">
        <f t="shared" si="4"/>
        <v xml:space="preserve"> </v>
      </c>
    </row>
    <row r="269" spans="1:7">
      <c r="B269" s="3" t="s">
        <v>67</v>
      </c>
      <c r="C269" t="s">
        <v>177</v>
      </c>
      <c r="D269" s="12" t="s">
        <v>22</v>
      </c>
      <c r="E269" s="13">
        <v>1</v>
      </c>
      <c r="F269" s="156">
        <v>0</v>
      </c>
      <c r="G269" s="119">
        <f t="shared" si="4"/>
        <v>0</v>
      </c>
    </row>
    <row r="270" spans="1:7">
      <c r="C270"/>
      <c r="F270" s="157"/>
      <c r="G270" s="119" t="str">
        <f t="shared" si="4"/>
        <v xml:space="preserve"> </v>
      </c>
    </row>
    <row r="271" spans="1:7">
      <c r="A271" s="7">
        <f>1+COUNT(A$2:A269)</f>
        <v>32</v>
      </c>
      <c r="C271" t="s">
        <v>113</v>
      </c>
      <c r="F271" s="157"/>
      <c r="G271" s="119" t="str">
        <f t="shared" si="4"/>
        <v xml:space="preserve"> </v>
      </c>
    </row>
    <row r="272" spans="1:7" ht="82.8">
      <c r="C272" t="s">
        <v>114</v>
      </c>
      <c r="F272" s="157"/>
      <c r="G272" s="119" t="str">
        <f t="shared" si="4"/>
        <v xml:space="preserve"> </v>
      </c>
    </row>
    <row r="273" spans="1:7">
      <c r="B273" s="3" t="s">
        <v>23</v>
      </c>
      <c r="C273" t="s">
        <v>115</v>
      </c>
      <c r="F273" s="157"/>
      <c r="G273" s="119" t="str">
        <f t="shared" si="4"/>
        <v xml:space="preserve"> </v>
      </c>
    </row>
    <row r="274" spans="1:7">
      <c r="B274" s="3" t="s">
        <v>21</v>
      </c>
      <c r="C274" t="s">
        <v>116</v>
      </c>
      <c r="F274" s="157"/>
      <c r="G274" s="119" t="str">
        <f t="shared" si="4"/>
        <v xml:space="preserve"> </v>
      </c>
    </row>
    <row r="275" spans="1:7">
      <c r="C275" t="s">
        <v>117</v>
      </c>
      <c r="F275" s="157"/>
      <c r="G275" s="119" t="str">
        <f t="shared" ref="G275:G335" si="6">IF(E275&lt;&gt;0,E275*F275," ")</f>
        <v xml:space="preserve"> </v>
      </c>
    </row>
    <row r="276" spans="1:7">
      <c r="C276" t="s">
        <v>118</v>
      </c>
      <c r="F276" s="157"/>
      <c r="G276" s="119" t="str">
        <f t="shared" si="6"/>
        <v xml:space="preserve"> </v>
      </c>
    </row>
    <row r="277" spans="1:7" s="3" customFormat="1">
      <c r="A277" s="7"/>
      <c r="C277" t="s">
        <v>110</v>
      </c>
      <c r="D277" s="12"/>
      <c r="E277" s="13"/>
      <c r="F277" s="157"/>
      <c r="G277" s="119" t="str">
        <f t="shared" si="6"/>
        <v xml:space="preserve"> </v>
      </c>
    </row>
    <row r="278" spans="1:7">
      <c r="C278" t="s">
        <v>24</v>
      </c>
      <c r="D278" s="12" t="s">
        <v>22</v>
      </c>
      <c r="E278" s="13">
        <v>3</v>
      </c>
      <c r="F278" s="156">
        <v>0</v>
      </c>
      <c r="G278" s="119">
        <f t="shared" si="6"/>
        <v>0</v>
      </c>
    </row>
    <row r="279" spans="1:7">
      <c r="C279"/>
      <c r="F279" s="156"/>
      <c r="G279" s="119" t="str">
        <f t="shared" si="6"/>
        <v xml:space="preserve"> </v>
      </c>
    </row>
    <row r="280" spans="1:7">
      <c r="A280" s="7">
        <f>1+COUNT(A$2:A279)</f>
        <v>33</v>
      </c>
      <c r="C280" t="s">
        <v>214</v>
      </c>
      <c r="F280" s="156"/>
      <c r="G280" s="119" t="str">
        <f t="shared" si="6"/>
        <v xml:space="preserve"> </v>
      </c>
    </row>
    <row r="281" spans="1:7" ht="41.4">
      <c r="C281" t="s">
        <v>215</v>
      </c>
      <c r="F281" s="156"/>
      <c r="G281" s="119" t="str">
        <f t="shared" si="6"/>
        <v xml:space="preserve"> </v>
      </c>
    </row>
    <row r="282" spans="1:7">
      <c r="B282" s="3" t="s">
        <v>21</v>
      </c>
      <c r="C282" t="s">
        <v>294</v>
      </c>
      <c r="F282" s="156"/>
      <c r="G282" s="119" t="str">
        <f t="shared" si="6"/>
        <v xml:space="preserve"> </v>
      </c>
    </row>
    <row r="283" spans="1:7">
      <c r="C283" t="s">
        <v>216</v>
      </c>
      <c r="F283" s="156"/>
      <c r="G283" s="119" t="str">
        <f t="shared" si="6"/>
        <v xml:space="preserve"> </v>
      </c>
    </row>
    <row r="284" spans="1:7">
      <c r="C284" t="s">
        <v>293</v>
      </c>
      <c r="F284" s="156"/>
      <c r="G284" s="119" t="str">
        <f t="shared" si="6"/>
        <v xml:space="preserve"> </v>
      </c>
    </row>
    <row r="285" spans="1:7">
      <c r="C285" t="s">
        <v>24</v>
      </c>
      <c r="D285" s="12" t="s">
        <v>22</v>
      </c>
      <c r="E285" s="13">
        <v>1</v>
      </c>
      <c r="F285" s="156">
        <v>0</v>
      </c>
      <c r="G285" s="119">
        <f t="shared" si="6"/>
        <v>0</v>
      </c>
    </row>
    <row r="286" spans="1:7" s="3" customFormat="1">
      <c r="A286" s="7"/>
      <c r="C286"/>
      <c r="D286" s="12"/>
      <c r="E286" s="13"/>
      <c r="F286" s="159"/>
      <c r="G286" s="119" t="str">
        <f t="shared" si="6"/>
        <v xml:space="preserve"> </v>
      </c>
    </row>
    <row r="287" spans="1:7" s="3" customFormat="1">
      <c r="A287" s="7">
        <f>1+COUNT(A$2:A286)</f>
        <v>34</v>
      </c>
      <c r="C287" t="s">
        <v>125</v>
      </c>
      <c r="D287" s="12"/>
      <c r="E287" s="13"/>
      <c r="F287" s="159"/>
      <c r="G287" s="119" t="str">
        <f t="shared" si="6"/>
        <v xml:space="preserve"> </v>
      </c>
    </row>
    <row r="288" spans="1:7" s="3" customFormat="1" ht="55.2">
      <c r="A288" s="7"/>
      <c r="C288" t="s">
        <v>126</v>
      </c>
      <c r="D288" s="12"/>
      <c r="E288" s="13"/>
      <c r="F288" s="159"/>
      <c r="G288" s="119" t="str">
        <f t="shared" si="6"/>
        <v xml:space="preserve"> </v>
      </c>
    </row>
    <row r="289" spans="1:7" s="3" customFormat="1">
      <c r="A289" s="7"/>
      <c r="C289" t="s">
        <v>24</v>
      </c>
      <c r="D289" s="12"/>
      <c r="E289" s="13"/>
      <c r="F289" s="159"/>
      <c r="G289" s="119" t="str">
        <f t="shared" si="6"/>
        <v xml:space="preserve"> </v>
      </c>
    </row>
    <row r="290" spans="1:7" s="3" customFormat="1">
      <c r="A290" s="7"/>
      <c r="B290" s="3" t="s">
        <v>21</v>
      </c>
      <c r="C290" t="s">
        <v>295</v>
      </c>
      <c r="D290" s="12" t="s">
        <v>22</v>
      </c>
      <c r="E290" s="13">
        <v>1</v>
      </c>
      <c r="F290" s="156">
        <v>0</v>
      </c>
      <c r="G290" s="119">
        <f t="shared" si="6"/>
        <v>0</v>
      </c>
    </row>
    <row r="291" spans="1:7">
      <c r="A291" s="16"/>
      <c r="B291" s="15"/>
      <c r="C291"/>
      <c r="F291" s="162"/>
      <c r="G291" s="119" t="str">
        <f t="shared" si="6"/>
        <v xml:space="preserve"> </v>
      </c>
    </row>
    <row r="292" spans="1:7">
      <c r="A292" s="16">
        <f>1+COUNT(A$2:A291)</f>
        <v>35</v>
      </c>
      <c r="B292" s="15"/>
      <c r="C292" t="s">
        <v>68</v>
      </c>
      <c r="F292" s="162"/>
      <c r="G292" s="119" t="str">
        <f t="shared" si="6"/>
        <v xml:space="preserve"> </v>
      </c>
    </row>
    <row r="293" spans="1:7" ht="55.2">
      <c r="A293" s="16"/>
      <c r="B293" s="15"/>
      <c r="C293" t="s">
        <v>69</v>
      </c>
      <c r="F293" s="162"/>
      <c r="G293" s="119" t="str">
        <f t="shared" si="6"/>
        <v xml:space="preserve"> </v>
      </c>
    </row>
    <row r="294" spans="1:7">
      <c r="A294" s="16"/>
      <c r="B294" s="15"/>
      <c r="C294" t="s">
        <v>24</v>
      </c>
      <c r="F294" s="162"/>
      <c r="G294" s="119" t="str">
        <f t="shared" si="6"/>
        <v xml:space="preserve"> </v>
      </c>
    </row>
    <row r="295" spans="1:7">
      <c r="A295" s="16"/>
      <c r="B295" s="15" t="s">
        <v>70</v>
      </c>
      <c r="C295" t="s">
        <v>71</v>
      </c>
      <c r="F295" s="162"/>
      <c r="G295" s="119" t="str">
        <f t="shared" si="6"/>
        <v xml:space="preserve"> </v>
      </c>
    </row>
    <row r="296" spans="1:7">
      <c r="A296" s="16"/>
      <c r="B296" s="15" t="s">
        <v>67</v>
      </c>
      <c r="C296" t="s">
        <v>72</v>
      </c>
      <c r="D296" s="12" t="s">
        <v>28</v>
      </c>
      <c r="E296" s="13">
        <v>5</v>
      </c>
      <c r="F296" s="156">
        <v>0</v>
      </c>
      <c r="G296" s="119">
        <f t="shared" si="6"/>
        <v>0</v>
      </c>
    </row>
    <row r="297" spans="1:7">
      <c r="A297" s="60"/>
      <c r="B297" s="60"/>
      <c r="C297"/>
      <c r="D297" s="97"/>
      <c r="E297" s="98"/>
      <c r="F297" s="161"/>
      <c r="G297" s="123" t="str">
        <f t="shared" si="6"/>
        <v xml:space="preserve"> </v>
      </c>
    </row>
    <row r="298" spans="1:7">
      <c r="A298" s="60">
        <f>1+COUNT(A$2:A297)</f>
        <v>36</v>
      </c>
      <c r="B298" s="60"/>
      <c r="C298" t="s">
        <v>74</v>
      </c>
      <c r="D298" s="97"/>
      <c r="E298" s="98"/>
      <c r="F298" s="161"/>
      <c r="G298" s="123" t="str">
        <f t="shared" si="6"/>
        <v xml:space="preserve"> </v>
      </c>
    </row>
    <row r="299" spans="1:7" ht="55.2">
      <c r="A299" s="60"/>
      <c r="B299" s="60"/>
      <c r="C299" t="s">
        <v>249</v>
      </c>
      <c r="D299" s="97"/>
      <c r="E299" s="98"/>
      <c r="F299" s="161"/>
      <c r="G299" s="123" t="str">
        <f t="shared" si="6"/>
        <v xml:space="preserve"> </v>
      </c>
    </row>
    <row r="300" spans="1:7" s="44" customFormat="1">
      <c r="A300" s="46"/>
      <c r="C300" s="33" t="s">
        <v>143</v>
      </c>
      <c r="D300" s="12"/>
      <c r="E300" s="13"/>
      <c r="F300" s="162"/>
      <c r="G300" s="122" t="str">
        <f t="shared" si="6"/>
        <v xml:space="preserve"> </v>
      </c>
    </row>
    <row r="301" spans="1:7" s="44" customFormat="1" ht="27.6">
      <c r="A301" s="46"/>
      <c r="C301" s="33" t="s">
        <v>148</v>
      </c>
      <c r="D301" s="12"/>
      <c r="E301" s="13"/>
      <c r="F301" s="162"/>
      <c r="G301" s="122" t="str">
        <f t="shared" si="6"/>
        <v xml:space="preserve"> </v>
      </c>
    </row>
    <row r="302" spans="1:7" s="40" customFormat="1">
      <c r="A302" s="39"/>
      <c r="C302" t="s">
        <v>159</v>
      </c>
      <c r="D302" s="12"/>
      <c r="E302" s="13"/>
      <c r="F302" s="159"/>
      <c r="G302" s="122" t="str">
        <f t="shared" si="6"/>
        <v xml:space="preserve"> </v>
      </c>
    </row>
    <row r="303" spans="1:7">
      <c r="A303" s="60"/>
      <c r="B303" s="60"/>
      <c r="C303" t="s">
        <v>24</v>
      </c>
      <c r="D303" s="97"/>
      <c r="E303" s="98"/>
      <c r="F303" s="161"/>
      <c r="G303" s="123" t="str">
        <f t="shared" si="6"/>
        <v xml:space="preserve"> </v>
      </c>
    </row>
    <row r="304" spans="1:7">
      <c r="A304" s="60"/>
      <c r="B304" s="60" t="s">
        <v>21</v>
      </c>
      <c r="C304" t="s">
        <v>250</v>
      </c>
      <c r="D304" s="97" t="s">
        <v>28</v>
      </c>
      <c r="E304" s="98">
        <v>140</v>
      </c>
      <c r="F304" s="156">
        <v>0</v>
      </c>
      <c r="G304" s="123">
        <f t="shared" si="6"/>
        <v>0</v>
      </c>
    </row>
    <row r="305" spans="1:7">
      <c r="A305" s="60"/>
      <c r="B305" s="60" t="s">
        <v>21</v>
      </c>
      <c r="C305" t="s">
        <v>32</v>
      </c>
      <c r="D305" s="97" t="s">
        <v>28</v>
      </c>
      <c r="E305" s="98">
        <v>18</v>
      </c>
      <c r="F305" s="156">
        <v>0</v>
      </c>
      <c r="G305" s="123">
        <f t="shared" si="6"/>
        <v>0</v>
      </c>
    </row>
    <row r="306" spans="1:7">
      <c r="A306" s="60"/>
      <c r="B306" s="60" t="s">
        <v>21</v>
      </c>
      <c r="C306" t="s">
        <v>33</v>
      </c>
      <c r="D306" s="97" t="s">
        <v>28</v>
      </c>
      <c r="E306" s="98">
        <v>30</v>
      </c>
      <c r="F306" s="156">
        <v>0</v>
      </c>
      <c r="G306" s="123">
        <f t="shared" si="6"/>
        <v>0</v>
      </c>
    </row>
    <row r="307" spans="1:7">
      <c r="A307" s="60"/>
      <c r="B307" s="60" t="s">
        <v>21</v>
      </c>
      <c r="C307" t="s">
        <v>124</v>
      </c>
      <c r="D307" s="97" t="s">
        <v>28</v>
      </c>
      <c r="E307" s="98">
        <v>30</v>
      </c>
      <c r="F307" s="156">
        <v>0</v>
      </c>
      <c r="G307" s="123">
        <f t="shared" si="6"/>
        <v>0</v>
      </c>
    </row>
    <row r="308" spans="1:7">
      <c r="A308" s="60"/>
      <c r="B308" s="60" t="s">
        <v>21</v>
      </c>
      <c r="C308" t="s">
        <v>66</v>
      </c>
      <c r="D308" s="97" t="s">
        <v>28</v>
      </c>
      <c r="E308" s="98">
        <v>54</v>
      </c>
      <c r="F308" s="156">
        <v>0</v>
      </c>
      <c r="G308" s="123">
        <f t="shared" si="6"/>
        <v>0</v>
      </c>
    </row>
    <row r="309" spans="1:7">
      <c r="A309" s="60"/>
      <c r="B309" s="60" t="s">
        <v>21</v>
      </c>
      <c r="C309" t="s">
        <v>142</v>
      </c>
      <c r="D309" s="97" t="s">
        <v>28</v>
      </c>
      <c r="E309" s="98">
        <v>6</v>
      </c>
      <c r="F309" s="156">
        <v>0</v>
      </c>
      <c r="G309" s="123">
        <f t="shared" si="6"/>
        <v>0</v>
      </c>
    </row>
    <row r="310" spans="1:7" s="65" customFormat="1">
      <c r="A310" s="64"/>
      <c r="C310"/>
      <c r="D310" s="12"/>
      <c r="E310" s="13"/>
      <c r="F310" s="159"/>
      <c r="G310" s="122" t="str">
        <f t="shared" si="6"/>
        <v xml:space="preserve"> </v>
      </c>
    </row>
    <row r="311" spans="1:7" s="65" customFormat="1">
      <c r="A311" s="64">
        <f>1+COUNT(A$2:A310)</f>
        <v>37</v>
      </c>
      <c r="C311" t="s">
        <v>34</v>
      </c>
      <c r="D311" s="12"/>
      <c r="E311" s="13"/>
      <c r="F311" s="159"/>
      <c r="G311" s="122" t="str">
        <f t="shared" si="6"/>
        <v xml:space="preserve"> </v>
      </c>
    </row>
    <row r="312" spans="1:7" s="65" customFormat="1">
      <c r="A312" s="64"/>
      <c r="C312" t="s">
        <v>35</v>
      </c>
      <c r="D312" s="12"/>
      <c r="E312" s="13"/>
      <c r="F312" s="159"/>
      <c r="G312" s="122" t="str">
        <f t="shared" si="6"/>
        <v xml:space="preserve"> </v>
      </c>
    </row>
    <row r="313" spans="1:7" s="65" customFormat="1">
      <c r="A313" s="64"/>
      <c r="B313" s="65" t="s">
        <v>21</v>
      </c>
      <c r="C313" t="s">
        <v>36</v>
      </c>
      <c r="D313" s="12"/>
      <c r="E313" s="13"/>
      <c r="F313" s="159"/>
      <c r="G313" s="122" t="str">
        <f t="shared" si="6"/>
        <v xml:space="preserve"> </v>
      </c>
    </row>
    <row r="314" spans="1:7" s="65" customFormat="1">
      <c r="A314" s="64"/>
      <c r="C314" t="s">
        <v>24</v>
      </c>
      <c r="D314" s="12" t="s">
        <v>12</v>
      </c>
      <c r="E314" s="13">
        <v>4</v>
      </c>
      <c r="F314" s="156">
        <v>0</v>
      </c>
      <c r="G314" s="122">
        <f t="shared" si="6"/>
        <v>0</v>
      </c>
    </row>
    <row r="315" spans="1:7" s="65" customFormat="1">
      <c r="A315" s="64"/>
      <c r="C315"/>
      <c r="D315" s="12"/>
      <c r="E315" s="13"/>
      <c r="F315" s="159"/>
      <c r="G315" s="122" t="str">
        <f t="shared" si="6"/>
        <v xml:space="preserve"> </v>
      </c>
    </row>
    <row r="316" spans="1:7" s="65" customFormat="1">
      <c r="A316" s="64">
        <f>1+COUNT(A$2:A315)</f>
        <v>38</v>
      </c>
      <c r="C316" t="s">
        <v>37</v>
      </c>
      <c r="D316" s="12"/>
      <c r="E316" s="13"/>
      <c r="F316" s="159"/>
      <c r="G316" s="122" t="str">
        <f t="shared" si="6"/>
        <v xml:space="preserve"> </v>
      </c>
    </row>
    <row r="317" spans="1:7" s="65" customFormat="1">
      <c r="A317" s="64"/>
      <c r="C317" t="s">
        <v>38</v>
      </c>
      <c r="D317" s="12"/>
      <c r="E317" s="13"/>
      <c r="F317" s="159"/>
      <c r="G317" s="122" t="str">
        <f t="shared" si="6"/>
        <v xml:space="preserve"> </v>
      </c>
    </row>
    <row r="318" spans="1:7" s="65" customFormat="1">
      <c r="A318" s="64"/>
      <c r="B318" s="65" t="s">
        <v>21</v>
      </c>
      <c r="C318" t="s">
        <v>39</v>
      </c>
      <c r="D318" s="12"/>
      <c r="E318" s="13"/>
      <c r="F318" s="159"/>
      <c r="G318" s="122" t="str">
        <f t="shared" si="6"/>
        <v xml:space="preserve"> </v>
      </c>
    </row>
    <row r="319" spans="1:7" s="65" customFormat="1">
      <c r="A319" s="64"/>
      <c r="C319" t="s">
        <v>24</v>
      </c>
      <c r="D319" s="12" t="s">
        <v>12</v>
      </c>
      <c r="E319" s="13">
        <v>4</v>
      </c>
      <c r="F319" s="156">
        <v>0</v>
      </c>
      <c r="G319" s="122">
        <f t="shared" si="6"/>
        <v>0</v>
      </c>
    </row>
    <row r="320" spans="1:7" s="65" customFormat="1">
      <c r="A320" s="64"/>
      <c r="C320"/>
      <c r="D320" s="12"/>
      <c r="E320" s="13"/>
      <c r="F320" s="159"/>
      <c r="G320" s="122" t="str">
        <f t="shared" si="6"/>
        <v xml:space="preserve"> </v>
      </c>
    </row>
    <row r="321" spans="1:7" s="65" customFormat="1">
      <c r="A321" s="64">
        <f>1+COUNT(A$2:A320)</f>
        <v>39</v>
      </c>
      <c r="C321" t="s">
        <v>40</v>
      </c>
      <c r="D321" s="12"/>
      <c r="E321" s="13"/>
      <c r="F321" s="159"/>
      <c r="G321" s="122" t="str">
        <f t="shared" si="6"/>
        <v xml:space="preserve"> </v>
      </c>
    </row>
    <row r="322" spans="1:7" s="65" customFormat="1" ht="69">
      <c r="A322" s="64"/>
      <c r="C322" t="s">
        <v>296</v>
      </c>
      <c r="D322" s="12"/>
      <c r="E322" s="13"/>
      <c r="F322" s="159"/>
      <c r="G322" s="122" t="str">
        <f t="shared" si="6"/>
        <v xml:space="preserve"> </v>
      </c>
    </row>
    <row r="323" spans="1:7" s="65" customFormat="1">
      <c r="A323" s="64"/>
      <c r="C323" t="s">
        <v>24</v>
      </c>
      <c r="D323" s="12" t="s">
        <v>27</v>
      </c>
      <c r="E323" s="13">
        <v>200</v>
      </c>
      <c r="F323" s="156">
        <v>0</v>
      </c>
      <c r="G323" s="122">
        <f t="shared" si="6"/>
        <v>0</v>
      </c>
    </row>
    <row r="324" spans="1:7">
      <c r="A324" s="60"/>
      <c r="B324" s="60"/>
      <c r="C324"/>
      <c r="D324" s="97"/>
      <c r="E324" s="98"/>
      <c r="F324" s="161"/>
      <c r="G324" s="123" t="str">
        <f t="shared" si="6"/>
        <v xml:space="preserve"> </v>
      </c>
    </row>
    <row r="325" spans="1:7" s="81" customFormat="1">
      <c r="A325" s="60">
        <f>1+COUNT(A$4:A324)</f>
        <v>40</v>
      </c>
      <c r="B325" s="60"/>
      <c r="C325" t="s">
        <v>297</v>
      </c>
      <c r="D325" s="97"/>
      <c r="E325" s="98"/>
      <c r="F325" s="161"/>
      <c r="G325" s="123" t="str">
        <f t="shared" si="6"/>
        <v xml:space="preserve"> </v>
      </c>
    </row>
    <row r="326" spans="1:7" s="81" customFormat="1" ht="55.2">
      <c r="A326" s="60"/>
      <c r="B326" s="60"/>
      <c r="C326" t="s">
        <v>298</v>
      </c>
      <c r="D326" s="97"/>
      <c r="E326" s="98"/>
      <c r="F326" s="161"/>
      <c r="G326" s="123" t="str">
        <f t="shared" si="6"/>
        <v xml:space="preserve"> </v>
      </c>
    </row>
    <row r="327" spans="1:7" s="81" customFormat="1">
      <c r="A327" s="60"/>
      <c r="B327" s="60"/>
      <c r="C327" t="s">
        <v>24</v>
      </c>
      <c r="D327" s="97"/>
      <c r="E327" s="98"/>
      <c r="F327" s="161"/>
      <c r="G327" s="123" t="str">
        <f t="shared" si="6"/>
        <v xml:space="preserve"> </v>
      </c>
    </row>
    <row r="328" spans="1:7" s="81" customFormat="1">
      <c r="A328" s="60"/>
      <c r="B328" s="60" t="s">
        <v>23</v>
      </c>
      <c r="C328" t="s">
        <v>155</v>
      </c>
      <c r="D328" s="97"/>
      <c r="E328" s="98"/>
      <c r="F328" s="161"/>
      <c r="G328" s="123" t="str">
        <f t="shared" si="6"/>
        <v xml:space="preserve"> </v>
      </c>
    </row>
    <row r="329" spans="1:7" s="81" customFormat="1">
      <c r="A329" s="60"/>
      <c r="B329" s="60" t="s">
        <v>21</v>
      </c>
      <c r="C329" t="s">
        <v>299</v>
      </c>
      <c r="D329" s="97" t="s">
        <v>22</v>
      </c>
      <c r="E329" s="98">
        <v>2</v>
      </c>
      <c r="F329" s="156">
        <v>0</v>
      </c>
      <c r="G329" s="123">
        <f t="shared" si="6"/>
        <v>0</v>
      </c>
    </row>
    <row r="330" spans="1:7" s="3" customFormat="1">
      <c r="A330" s="7"/>
      <c r="C330"/>
      <c r="D330" s="12"/>
      <c r="E330" s="13"/>
      <c r="F330" s="157"/>
      <c r="G330" s="119" t="str">
        <f t="shared" si="6"/>
        <v xml:space="preserve"> </v>
      </c>
    </row>
    <row r="331" spans="1:7" s="3" customFormat="1">
      <c r="A331" s="7">
        <f>1+COUNT(A$2:A330)</f>
        <v>41</v>
      </c>
      <c r="C331" t="s">
        <v>59</v>
      </c>
      <c r="D331" s="12"/>
      <c r="E331" s="13"/>
      <c r="F331" s="157"/>
      <c r="G331" s="119" t="str">
        <f t="shared" si="6"/>
        <v xml:space="preserve"> </v>
      </c>
    </row>
    <row r="332" spans="1:7" s="3" customFormat="1" ht="27.6">
      <c r="A332" s="7"/>
      <c r="C332" t="s">
        <v>60</v>
      </c>
      <c r="D332" s="12"/>
      <c r="E332" s="13"/>
      <c r="F332" s="157"/>
      <c r="G332" s="119" t="str">
        <f t="shared" si="6"/>
        <v xml:space="preserve"> </v>
      </c>
    </row>
    <row r="333" spans="1:7" s="3" customFormat="1">
      <c r="A333" s="7"/>
      <c r="C333" t="s">
        <v>24</v>
      </c>
      <c r="D333" s="12" t="s">
        <v>22</v>
      </c>
      <c r="E333" s="13">
        <v>6</v>
      </c>
      <c r="F333" s="156">
        <v>0</v>
      </c>
      <c r="G333" s="119">
        <f t="shared" si="6"/>
        <v>0</v>
      </c>
    </row>
    <row r="334" spans="1:7" s="3" customFormat="1">
      <c r="A334" s="7"/>
      <c r="C334"/>
      <c r="D334" s="12"/>
      <c r="E334" s="13"/>
      <c r="F334" s="157"/>
      <c r="G334" s="119" t="str">
        <f t="shared" si="6"/>
        <v xml:space="preserve"> </v>
      </c>
    </row>
    <row r="335" spans="1:7" s="3" customFormat="1">
      <c r="A335" s="7">
        <f>1+COUNT(A$2:A334)</f>
        <v>42</v>
      </c>
      <c r="C335" t="s">
        <v>61</v>
      </c>
      <c r="D335" s="12"/>
      <c r="E335" s="13"/>
      <c r="F335" s="157"/>
      <c r="G335" s="119" t="str">
        <f t="shared" si="6"/>
        <v xml:space="preserve"> </v>
      </c>
    </row>
    <row r="336" spans="1:7" s="3" customFormat="1">
      <c r="A336" s="7"/>
      <c r="C336" t="s">
        <v>153</v>
      </c>
      <c r="D336" s="12"/>
      <c r="E336" s="13"/>
      <c r="F336" s="157"/>
      <c r="G336" s="119" t="str">
        <f t="shared" ref="G336:G357" si="7">IF(E336&lt;&gt;0,E336*F336," ")</f>
        <v xml:space="preserve"> </v>
      </c>
    </row>
    <row r="337" spans="1:7" s="3" customFormat="1">
      <c r="A337" s="7"/>
      <c r="C337" t="s">
        <v>24</v>
      </c>
      <c r="D337" s="12" t="s">
        <v>22</v>
      </c>
      <c r="E337" s="13">
        <v>1</v>
      </c>
      <c r="F337" s="156">
        <v>0</v>
      </c>
      <c r="G337" s="119">
        <f t="shared" si="7"/>
        <v>0</v>
      </c>
    </row>
    <row r="338" spans="1:7" s="3" customFormat="1">
      <c r="A338" s="7"/>
      <c r="C338"/>
      <c r="D338" s="12"/>
      <c r="E338" s="13"/>
      <c r="F338" s="157"/>
      <c r="G338" s="119" t="str">
        <f t="shared" si="7"/>
        <v xml:space="preserve"> </v>
      </c>
    </row>
    <row r="339" spans="1:7" s="3" customFormat="1">
      <c r="A339" s="7">
        <f>1+COUNT(A$2:A338)</f>
        <v>43</v>
      </c>
      <c r="C339" t="s">
        <v>62</v>
      </c>
      <c r="D339" s="12"/>
      <c r="E339" s="13"/>
      <c r="F339" s="157"/>
      <c r="G339" s="119" t="str">
        <f t="shared" si="7"/>
        <v xml:space="preserve"> </v>
      </c>
    </row>
    <row r="340" spans="1:7" s="3" customFormat="1">
      <c r="A340" s="7"/>
      <c r="C340" t="s">
        <v>149</v>
      </c>
      <c r="D340" s="12"/>
      <c r="E340" s="13"/>
      <c r="F340" s="157"/>
      <c r="G340" s="119" t="str">
        <f t="shared" si="7"/>
        <v xml:space="preserve"> </v>
      </c>
    </row>
    <row r="341" spans="1:7" s="3" customFormat="1">
      <c r="A341" s="7"/>
      <c r="C341" t="s">
        <v>24</v>
      </c>
      <c r="D341" s="12" t="s">
        <v>22</v>
      </c>
      <c r="E341" s="13">
        <v>1</v>
      </c>
      <c r="F341" s="156">
        <v>0</v>
      </c>
      <c r="G341" s="119">
        <f t="shared" si="7"/>
        <v>0</v>
      </c>
    </row>
    <row r="342" spans="1:7" s="3" customFormat="1">
      <c r="A342" s="7"/>
      <c r="C342"/>
      <c r="D342" s="12"/>
      <c r="E342" s="13"/>
      <c r="F342" s="157"/>
      <c r="G342" s="119" t="str">
        <f t="shared" si="7"/>
        <v xml:space="preserve"> </v>
      </c>
    </row>
    <row r="343" spans="1:7" s="3" customFormat="1">
      <c r="A343" s="7">
        <f>1+COUNT(A$2:A342)</f>
        <v>44</v>
      </c>
      <c r="C343" t="s">
        <v>41</v>
      </c>
      <c r="D343" s="12"/>
      <c r="E343" s="13"/>
      <c r="F343" s="157"/>
      <c r="G343" s="119" t="str">
        <f t="shared" si="7"/>
        <v xml:space="preserve"> </v>
      </c>
    </row>
    <row r="344" spans="1:7" s="3" customFormat="1" ht="27.6">
      <c r="A344" s="7"/>
      <c r="C344" t="s">
        <v>42</v>
      </c>
      <c r="D344" s="12"/>
      <c r="E344" s="13"/>
      <c r="F344" s="157"/>
      <c r="G344" s="119" t="str">
        <f t="shared" si="7"/>
        <v xml:space="preserve"> </v>
      </c>
    </row>
    <row r="345" spans="1:7" s="3" customFormat="1">
      <c r="A345" s="7"/>
      <c r="C345" t="s">
        <v>43</v>
      </c>
      <c r="D345" s="12" t="s">
        <v>22</v>
      </c>
      <c r="E345" s="13">
        <v>1</v>
      </c>
      <c r="F345" s="156">
        <v>0</v>
      </c>
      <c r="G345" s="119">
        <f t="shared" si="7"/>
        <v>0</v>
      </c>
    </row>
    <row r="346" spans="1:7">
      <c r="C346"/>
      <c r="F346" s="157"/>
      <c r="G346" s="119" t="str">
        <f t="shared" si="7"/>
        <v xml:space="preserve"> </v>
      </c>
    </row>
    <row r="347" spans="1:7">
      <c r="A347" s="7">
        <f>1+COUNT(A$2:A346)</f>
        <v>45</v>
      </c>
      <c r="C347" t="s">
        <v>63</v>
      </c>
      <c r="F347" s="157"/>
      <c r="G347" s="119" t="str">
        <f t="shared" si="7"/>
        <v xml:space="preserve"> </v>
      </c>
    </row>
    <row r="348" spans="1:7" ht="41.4">
      <c r="C348" t="s">
        <v>64</v>
      </c>
      <c r="F348" s="157"/>
      <c r="G348" s="119" t="str">
        <f t="shared" si="7"/>
        <v xml:space="preserve"> </v>
      </c>
    </row>
    <row r="349" spans="1:7">
      <c r="C349" t="s">
        <v>43</v>
      </c>
      <c r="D349" s="12" t="s">
        <v>22</v>
      </c>
      <c r="E349" s="13">
        <v>1</v>
      </c>
      <c r="F349" s="156">
        <v>0</v>
      </c>
      <c r="G349" s="119">
        <f t="shared" si="7"/>
        <v>0</v>
      </c>
    </row>
    <row r="350" spans="1:7" s="42" customFormat="1" ht="14.4">
      <c r="A350" s="39"/>
      <c r="B350" s="40"/>
      <c r="C350" s="41"/>
      <c r="D350" s="124"/>
      <c r="E350" s="125"/>
      <c r="F350" s="156"/>
      <c r="G350" s="119" t="str">
        <f t="shared" si="7"/>
        <v xml:space="preserve"> </v>
      </c>
    </row>
    <row r="351" spans="1:7" s="44" customFormat="1">
      <c r="A351" s="43">
        <f>1+COUNT(A$2:A350)</f>
        <v>46</v>
      </c>
      <c r="C351" s="45" t="s">
        <v>185</v>
      </c>
      <c r="D351" s="126"/>
      <c r="E351" s="127"/>
      <c r="F351" s="163"/>
      <c r="G351" s="119" t="str">
        <f t="shared" si="7"/>
        <v xml:space="preserve"> </v>
      </c>
    </row>
    <row r="352" spans="1:7" s="44" customFormat="1" ht="41.4">
      <c r="A352" s="46"/>
      <c r="C352" s="45" t="s">
        <v>186</v>
      </c>
      <c r="D352" s="126"/>
      <c r="E352" s="127"/>
      <c r="F352" s="163"/>
      <c r="G352" s="119" t="str">
        <f t="shared" si="7"/>
        <v xml:space="preserve"> </v>
      </c>
    </row>
    <row r="353" spans="1:7" s="44" customFormat="1">
      <c r="A353" s="46"/>
      <c r="B353" s="44" t="s">
        <v>21</v>
      </c>
      <c r="C353" s="45" t="s">
        <v>188</v>
      </c>
      <c r="D353" s="126" t="s">
        <v>22</v>
      </c>
      <c r="E353" s="127">
        <v>5</v>
      </c>
      <c r="F353" s="156">
        <v>0</v>
      </c>
      <c r="G353" s="119">
        <f t="shared" si="7"/>
        <v>0</v>
      </c>
    </row>
    <row r="354" spans="1:7">
      <c r="C354"/>
      <c r="F354" s="159"/>
      <c r="G354" s="119" t="str">
        <f t="shared" si="7"/>
        <v xml:space="preserve"> </v>
      </c>
    </row>
    <row r="355" spans="1:7">
      <c r="A355" s="7">
        <f>1+COUNT(A$2:A354)</f>
        <v>47</v>
      </c>
      <c r="C355" t="s">
        <v>189</v>
      </c>
      <c r="F355" s="159"/>
      <c r="G355" s="119" t="str">
        <f t="shared" si="7"/>
        <v xml:space="preserve"> </v>
      </c>
    </row>
    <row r="356" spans="1:7" ht="41.4">
      <c r="C356" t="s">
        <v>190</v>
      </c>
      <c r="F356" s="159"/>
      <c r="G356" s="119" t="str">
        <f t="shared" si="7"/>
        <v xml:space="preserve"> </v>
      </c>
    </row>
    <row r="357" spans="1:7">
      <c r="C357" t="s">
        <v>191</v>
      </c>
      <c r="D357" s="12" t="s">
        <v>22</v>
      </c>
      <c r="E357" s="13">
        <v>1</v>
      </c>
      <c r="F357" s="156">
        <v>0</v>
      </c>
      <c r="G357" s="119">
        <f t="shared" si="7"/>
        <v>0</v>
      </c>
    </row>
    <row r="358" spans="1:7">
      <c r="F358" s="157"/>
      <c r="G358" s="120" t="str">
        <f>IF(E358&lt;&gt;0,E358*F358," ")</f>
        <v xml:space="preserve"> </v>
      </c>
    </row>
    <row r="359" spans="1:7">
      <c r="A359" s="8"/>
      <c r="B359" s="6"/>
      <c r="C359" s="24" t="str">
        <f>C1</f>
        <v>SPRINKLER STROJNICA</v>
      </c>
      <c r="D359" s="128"/>
      <c r="E359" s="129"/>
      <c r="F359" s="164"/>
      <c r="G359" s="130">
        <f>SUM(G2:G358)</f>
        <v>0</v>
      </c>
    </row>
  </sheetData>
  <sheetProtection algorithmName="SHA-512" hashValue="KWCU4Th1vzoO+keOfCHe/qSFNk/fDposZ5dSs5sDFeNfnLLeW0yUNwV4ZRAw8DmwwPe6b2/AlbFRtFjWI5u+og==" saltValue="Q4YnwdDJ/ssZzfrIRRQ7s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useFirstPageNumber="1" r:id="rId1"/>
  <headerFooter alignWithMargins="0">
    <oddHeader>&amp;C&amp;G</oddHeader>
    <oddFooter>&amp;LAP LJ - FAZA B - GOI DELA&amp;C&amp;A&amp;Rstran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459C9-59E9-49E2-9C21-CF2B7EE9B64E}">
  <sheetPr>
    <pageSetUpPr fitToPage="1"/>
  </sheetPr>
  <dimension ref="A1:G196"/>
  <sheetViews>
    <sheetView showGridLines="0" view="pageLayout" zoomScaleNormal="115" workbookViewId="0">
      <selection activeCell="F1" sqref="F1:F1048576"/>
    </sheetView>
  </sheetViews>
  <sheetFormatPr defaultColWidth="9.109375" defaultRowHeight="13.8"/>
  <cols>
    <col min="1" max="2" width="5.6640625" style="60" customWidth="1"/>
    <col min="3" max="3" width="50.6640625" style="54" customWidth="1"/>
    <col min="4" max="4" width="6.6640625" style="61" customWidth="1"/>
    <col min="5" max="5" width="7.6640625" style="62" customWidth="1"/>
    <col min="6" max="6" width="10.6640625" style="167" customWidth="1"/>
    <col min="7" max="7" width="10.6640625" style="63" customWidth="1"/>
    <col min="8" max="16384" width="9.109375" style="54"/>
  </cols>
  <sheetData>
    <row r="1" spans="1:7" ht="14.4">
      <c r="A1" s="49" t="s">
        <v>301</v>
      </c>
      <c r="B1" s="50"/>
      <c r="C1" s="5" t="s">
        <v>219</v>
      </c>
      <c r="D1" s="51"/>
      <c r="E1" s="52"/>
      <c r="F1" s="165"/>
      <c r="G1" s="137">
        <f>+G196</f>
        <v>0</v>
      </c>
    </row>
    <row r="3" spans="1:7">
      <c r="A3" s="55" t="s">
        <v>13</v>
      </c>
      <c r="B3" s="55"/>
      <c r="C3" s="56" t="s">
        <v>14</v>
      </c>
      <c r="D3" s="57" t="s">
        <v>17</v>
      </c>
      <c r="E3" s="58" t="s">
        <v>16</v>
      </c>
      <c r="F3" s="166" t="s">
        <v>15</v>
      </c>
      <c r="G3" s="59" t="s">
        <v>18</v>
      </c>
    </row>
    <row r="4" spans="1:7">
      <c r="G4" s="63" t="str">
        <f t="shared" ref="G4:G40" si="0">IF(E4&lt;&gt;0,E4*F4," ")</f>
        <v xml:space="preserve"> </v>
      </c>
    </row>
    <row r="5" spans="1:7">
      <c r="G5" s="63" t="str">
        <f t="shared" si="0"/>
        <v xml:space="preserve"> </v>
      </c>
    </row>
    <row r="6" spans="1:7" s="65" customFormat="1">
      <c r="A6" s="64">
        <f>1+COUNT(A$2:A5)</f>
        <v>1</v>
      </c>
      <c r="C6" s="54" t="s">
        <v>206</v>
      </c>
      <c r="D6" s="66"/>
      <c r="E6" s="67"/>
      <c r="F6" s="168"/>
      <c r="G6" s="63" t="str">
        <f t="shared" si="0"/>
        <v xml:space="preserve"> </v>
      </c>
    </row>
    <row r="7" spans="1:7" s="65" customFormat="1" ht="41.4">
      <c r="A7" s="64"/>
      <c r="C7" s="54" t="s">
        <v>221</v>
      </c>
      <c r="D7" s="66"/>
      <c r="E7" s="67"/>
      <c r="F7" s="168"/>
      <c r="G7" s="63" t="str">
        <f t="shared" si="0"/>
        <v xml:space="preserve"> </v>
      </c>
    </row>
    <row r="8" spans="1:7" s="65" customFormat="1">
      <c r="A8" s="64"/>
      <c r="C8" s="54" t="s">
        <v>159</v>
      </c>
      <c r="D8" s="66"/>
      <c r="E8" s="67"/>
      <c r="F8" s="168"/>
      <c r="G8" s="63" t="str">
        <f t="shared" si="0"/>
        <v xml:space="preserve"> </v>
      </c>
    </row>
    <row r="9" spans="1:7" s="65" customFormat="1">
      <c r="A9" s="64"/>
      <c r="C9" s="54" t="s">
        <v>24</v>
      </c>
      <c r="D9" s="66"/>
      <c r="E9" s="67"/>
      <c r="F9" s="168"/>
      <c r="G9" s="63" t="str">
        <f t="shared" si="0"/>
        <v xml:space="preserve"> </v>
      </c>
    </row>
    <row r="10" spans="1:7" s="65" customFormat="1">
      <c r="A10" s="64"/>
      <c r="B10" s="65" t="s">
        <v>23</v>
      </c>
      <c r="C10" s="68" t="s">
        <v>208</v>
      </c>
      <c r="D10" s="66"/>
      <c r="E10" s="67"/>
      <c r="F10" s="168"/>
      <c r="G10" s="63" t="str">
        <f t="shared" si="0"/>
        <v xml:space="preserve"> </v>
      </c>
    </row>
    <row r="11" spans="1:7" s="65" customFormat="1">
      <c r="A11" s="64"/>
      <c r="C11" s="68" t="s">
        <v>222</v>
      </c>
      <c r="D11" s="66" t="s">
        <v>22</v>
      </c>
      <c r="E11" s="67">
        <v>15</v>
      </c>
      <c r="F11" s="159">
        <v>0</v>
      </c>
      <c r="G11" s="123">
        <f t="shared" si="0"/>
        <v>0</v>
      </c>
    </row>
    <row r="12" spans="1:7">
      <c r="D12" s="97"/>
      <c r="E12" s="98"/>
      <c r="F12" s="161"/>
      <c r="G12" s="123" t="str">
        <f t="shared" si="0"/>
        <v xml:space="preserve"> </v>
      </c>
    </row>
    <row r="13" spans="1:7">
      <c r="A13" s="60">
        <f>1+COUNT(A$2:A12)</f>
        <v>2</v>
      </c>
      <c r="C13" s="118" t="s">
        <v>372</v>
      </c>
      <c r="D13" s="97"/>
      <c r="E13" s="98"/>
      <c r="F13" s="161"/>
      <c r="G13" s="123" t="str">
        <f t="shared" si="0"/>
        <v xml:space="preserve"> </v>
      </c>
    </row>
    <row r="14" spans="1:7">
      <c r="C14" s="118" t="s">
        <v>370</v>
      </c>
      <c r="D14" s="97"/>
      <c r="E14" s="98"/>
      <c r="F14" s="161"/>
      <c r="G14" s="123" t="str">
        <f t="shared" si="0"/>
        <v xml:space="preserve"> </v>
      </c>
    </row>
    <row r="15" spans="1:7">
      <c r="C15" s="54" t="s">
        <v>159</v>
      </c>
      <c r="D15" s="97"/>
      <c r="E15" s="98"/>
      <c r="F15" s="161"/>
      <c r="G15" s="123" t="str">
        <f t="shared" si="0"/>
        <v xml:space="preserve"> </v>
      </c>
    </row>
    <row r="16" spans="1:7">
      <c r="C16" s="54" t="s">
        <v>24</v>
      </c>
      <c r="D16" s="97"/>
      <c r="E16" s="98"/>
      <c r="F16" s="161"/>
      <c r="G16" s="123" t="str">
        <f t="shared" si="0"/>
        <v xml:space="preserve"> </v>
      </c>
    </row>
    <row r="17" spans="1:7">
      <c r="B17" s="60" t="s">
        <v>23</v>
      </c>
      <c r="C17" s="54" t="s">
        <v>129</v>
      </c>
      <c r="D17" s="97"/>
      <c r="E17" s="98"/>
      <c r="F17" s="161"/>
      <c r="G17" s="123" t="str">
        <f t="shared" si="0"/>
        <v xml:space="preserve"> </v>
      </c>
    </row>
    <row r="18" spans="1:7">
      <c r="B18" s="60" t="s">
        <v>21</v>
      </c>
      <c r="C18" s="54" t="s">
        <v>224</v>
      </c>
      <c r="D18" s="97" t="s">
        <v>22</v>
      </c>
      <c r="E18" s="98">
        <v>16</v>
      </c>
      <c r="F18" s="159">
        <v>0</v>
      </c>
      <c r="G18" s="123">
        <f>IF(E18&lt;&gt;0,E18*F18," ")</f>
        <v>0</v>
      </c>
    </row>
    <row r="19" spans="1:7">
      <c r="D19" s="97"/>
      <c r="E19" s="98"/>
      <c r="F19" s="161"/>
      <c r="G19" s="123" t="str">
        <f t="shared" si="0"/>
        <v xml:space="preserve"> </v>
      </c>
    </row>
    <row r="20" spans="1:7">
      <c r="A20" s="60">
        <f>1+COUNT(A$2:A19)</f>
        <v>3</v>
      </c>
      <c r="C20" s="54" t="s">
        <v>226</v>
      </c>
      <c r="D20" s="97"/>
      <c r="E20" s="98"/>
      <c r="F20" s="161"/>
      <c r="G20" s="123" t="str">
        <f t="shared" si="0"/>
        <v xml:space="preserve"> </v>
      </c>
    </row>
    <row r="21" spans="1:7" ht="27.6">
      <c r="C21" s="54" t="s">
        <v>227</v>
      </c>
      <c r="D21" s="97"/>
      <c r="E21" s="98"/>
      <c r="F21" s="161"/>
      <c r="G21" s="123" t="str">
        <f t="shared" si="0"/>
        <v xml:space="preserve"> </v>
      </c>
    </row>
    <row r="22" spans="1:7">
      <c r="C22" s="54" t="s">
        <v>159</v>
      </c>
      <c r="D22" s="97"/>
      <c r="E22" s="98"/>
      <c r="F22" s="161"/>
      <c r="G22" s="123"/>
    </row>
    <row r="23" spans="1:7">
      <c r="C23" s="54" t="s">
        <v>24</v>
      </c>
      <c r="D23" s="97"/>
      <c r="E23" s="98"/>
      <c r="F23" s="161"/>
      <c r="G23" s="123" t="str">
        <f t="shared" si="0"/>
        <v xml:space="preserve"> </v>
      </c>
    </row>
    <row r="24" spans="1:7">
      <c r="B24" s="60" t="s">
        <v>23</v>
      </c>
      <c r="C24" s="54" t="s">
        <v>129</v>
      </c>
      <c r="D24" s="97"/>
      <c r="E24" s="98"/>
      <c r="F24" s="161"/>
      <c r="G24" s="123" t="str">
        <f t="shared" si="0"/>
        <v xml:space="preserve"> </v>
      </c>
    </row>
    <row r="25" spans="1:7">
      <c r="B25" s="60" t="s">
        <v>21</v>
      </c>
      <c r="C25" s="54" t="s">
        <v>229</v>
      </c>
      <c r="D25" s="97" t="s">
        <v>22</v>
      </c>
      <c r="E25" s="98">
        <v>15</v>
      </c>
      <c r="F25" s="159">
        <v>0</v>
      </c>
      <c r="G25" s="123">
        <f t="shared" si="0"/>
        <v>0</v>
      </c>
    </row>
    <row r="26" spans="1:7" s="40" customFormat="1">
      <c r="A26" s="39"/>
      <c r="C26" s="54"/>
      <c r="D26" s="66"/>
      <c r="E26" s="105"/>
      <c r="F26" s="163"/>
      <c r="G26" s="122" t="str">
        <f t="shared" si="0"/>
        <v xml:space="preserve"> </v>
      </c>
    </row>
    <row r="27" spans="1:7" s="40" customFormat="1">
      <c r="A27" s="39">
        <f>1+COUNT(A$2:A26)</f>
        <v>4</v>
      </c>
      <c r="C27" s="54" t="s">
        <v>210</v>
      </c>
      <c r="D27" s="66"/>
      <c r="E27" s="105"/>
      <c r="F27" s="163"/>
      <c r="G27" s="122" t="str">
        <f t="shared" si="0"/>
        <v xml:space="preserve"> </v>
      </c>
    </row>
    <row r="28" spans="1:7" s="40" customFormat="1" ht="27.6">
      <c r="A28" s="39"/>
      <c r="C28" s="54" t="s">
        <v>211</v>
      </c>
      <c r="D28" s="66"/>
      <c r="E28" s="105"/>
      <c r="F28" s="163"/>
      <c r="G28" s="122" t="str">
        <f t="shared" si="0"/>
        <v xml:space="preserve"> </v>
      </c>
    </row>
    <row r="29" spans="1:7" s="40" customFormat="1">
      <c r="A29" s="39"/>
      <c r="C29" s="54" t="s">
        <v>159</v>
      </c>
      <c r="D29" s="66"/>
      <c r="E29" s="105"/>
      <c r="F29" s="163"/>
      <c r="G29" s="122" t="str">
        <f t="shared" si="0"/>
        <v xml:space="preserve"> </v>
      </c>
    </row>
    <row r="30" spans="1:7" s="40" customFormat="1">
      <c r="A30" s="39"/>
      <c r="C30" s="54" t="s">
        <v>24</v>
      </c>
      <c r="D30" s="66"/>
      <c r="E30" s="105"/>
      <c r="F30" s="163"/>
      <c r="G30" s="122" t="str">
        <f t="shared" si="0"/>
        <v xml:space="preserve"> </v>
      </c>
    </row>
    <row r="31" spans="1:7" s="40" customFormat="1">
      <c r="A31" s="39"/>
      <c r="B31" s="40" t="s">
        <v>23</v>
      </c>
      <c r="C31" s="54" t="s">
        <v>129</v>
      </c>
      <c r="D31" s="66"/>
      <c r="E31" s="105"/>
      <c r="F31" s="163"/>
      <c r="G31" s="122" t="str">
        <f t="shared" si="0"/>
        <v xml:space="preserve"> </v>
      </c>
    </row>
    <row r="32" spans="1:7" s="40" customFormat="1">
      <c r="A32" s="39"/>
      <c r="B32" s="40" t="s">
        <v>21</v>
      </c>
      <c r="C32" s="54" t="s">
        <v>212</v>
      </c>
      <c r="D32" s="66" t="s">
        <v>22</v>
      </c>
      <c r="E32" s="67">
        <v>6</v>
      </c>
      <c r="F32" s="159">
        <v>0</v>
      </c>
      <c r="G32" s="122">
        <f t="shared" si="0"/>
        <v>0</v>
      </c>
    </row>
    <row r="33" spans="1:7">
      <c r="A33" s="39"/>
      <c r="B33" s="40"/>
      <c r="C33" s="69"/>
      <c r="D33" s="131"/>
      <c r="E33" s="132"/>
      <c r="F33" s="163"/>
      <c r="G33" s="122" t="str">
        <f t="shared" si="0"/>
        <v xml:space="preserve"> </v>
      </c>
    </row>
    <row r="34" spans="1:7">
      <c r="A34" s="39">
        <f>1+COUNT(A$2:A33)</f>
        <v>5</v>
      </c>
      <c r="B34" s="40"/>
      <c r="C34" s="54" t="s">
        <v>231</v>
      </c>
      <c r="D34" s="66"/>
      <c r="E34" s="105"/>
      <c r="F34" s="163"/>
      <c r="G34" s="122" t="str">
        <f t="shared" si="0"/>
        <v xml:space="preserve"> </v>
      </c>
    </row>
    <row r="35" spans="1:7" s="40" customFormat="1">
      <c r="A35" s="39"/>
      <c r="C35" s="54" t="s">
        <v>232</v>
      </c>
      <c r="D35" s="66"/>
      <c r="E35" s="105"/>
      <c r="F35" s="163"/>
      <c r="G35" s="122" t="str">
        <f t="shared" si="0"/>
        <v xml:space="preserve"> </v>
      </c>
    </row>
    <row r="36" spans="1:7" s="40" customFormat="1">
      <c r="A36" s="39"/>
      <c r="C36" s="54" t="s">
        <v>25</v>
      </c>
      <c r="D36" s="66"/>
      <c r="E36" s="105"/>
      <c r="F36" s="163"/>
      <c r="G36" s="122" t="str">
        <f t="shared" si="0"/>
        <v xml:space="preserve"> </v>
      </c>
    </row>
    <row r="37" spans="1:7" s="40" customFormat="1">
      <c r="A37" s="39"/>
      <c r="B37" s="40" t="s">
        <v>23</v>
      </c>
      <c r="C37" s="54" t="s">
        <v>233</v>
      </c>
      <c r="D37" s="66"/>
      <c r="E37" s="105"/>
      <c r="F37" s="163"/>
      <c r="G37" s="122" t="str">
        <f t="shared" si="0"/>
        <v xml:space="preserve"> </v>
      </c>
    </row>
    <row r="38" spans="1:7" s="40" customFormat="1">
      <c r="A38" s="39"/>
      <c r="B38" s="40" t="s">
        <v>21</v>
      </c>
      <c r="C38" s="54" t="s">
        <v>182</v>
      </c>
      <c r="D38" s="66" t="s">
        <v>22</v>
      </c>
      <c r="E38" s="67">
        <v>18</v>
      </c>
      <c r="F38" s="159">
        <v>0</v>
      </c>
      <c r="G38" s="122">
        <f t="shared" si="0"/>
        <v>0</v>
      </c>
    </row>
    <row r="39" spans="1:7" s="40" customFormat="1">
      <c r="A39" s="39"/>
      <c r="B39" s="40" t="s">
        <v>21</v>
      </c>
      <c r="C39" s="54" t="s">
        <v>234</v>
      </c>
      <c r="D39" s="66" t="s">
        <v>22</v>
      </c>
      <c r="E39" s="67">
        <v>86</v>
      </c>
      <c r="F39" s="159">
        <v>0</v>
      </c>
      <c r="G39" s="122">
        <f t="shared" si="0"/>
        <v>0</v>
      </c>
    </row>
    <row r="40" spans="1:7">
      <c r="D40" s="97"/>
      <c r="E40" s="98"/>
      <c r="F40" s="161"/>
      <c r="G40" s="123" t="str">
        <f t="shared" si="0"/>
        <v xml:space="preserve"> </v>
      </c>
    </row>
    <row r="41" spans="1:7">
      <c r="A41" s="60">
        <f>1+COUNT(A$2:A40)</f>
        <v>6</v>
      </c>
      <c r="C41" s="54" t="s">
        <v>235</v>
      </c>
      <c r="D41" s="97"/>
      <c r="E41" s="98"/>
      <c r="F41" s="161"/>
      <c r="G41" s="123" t="str">
        <f t="shared" ref="G41:G59" si="1">IF(E41&lt;&gt;0,E41*F41," ")</f>
        <v xml:space="preserve"> </v>
      </c>
    </row>
    <row r="42" spans="1:7" ht="27.6">
      <c r="C42" s="54" t="s">
        <v>30</v>
      </c>
      <c r="D42" s="97"/>
      <c r="E42" s="98"/>
      <c r="F42" s="161"/>
      <c r="G42" s="123" t="str">
        <f t="shared" si="1"/>
        <v xml:space="preserve"> </v>
      </c>
    </row>
    <row r="43" spans="1:7">
      <c r="C43" s="54" t="s">
        <v>24</v>
      </c>
      <c r="D43" s="97"/>
      <c r="E43" s="98"/>
      <c r="F43" s="161"/>
      <c r="G43" s="123" t="str">
        <f t="shared" si="1"/>
        <v xml:space="preserve"> </v>
      </c>
    </row>
    <row r="44" spans="1:7">
      <c r="B44" s="60" t="s">
        <v>70</v>
      </c>
      <c r="D44" s="97"/>
      <c r="E44" s="98"/>
      <c r="F44" s="161"/>
      <c r="G44" s="123" t="str">
        <f t="shared" si="1"/>
        <v xml:space="preserve"> </v>
      </c>
    </row>
    <row r="45" spans="1:7">
      <c r="B45" s="60" t="s">
        <v>67</v>
      </c>
      <c r="C45" s="54" t="s">
        <v>236</v>
      </c>
      <c r="D45" s="97" t="s">
        <v>22</v>
      </c>
      <c r="E45" s="98">
        <v>24</v>
      </c>
      <c r="F45" s="159">
        <v>0</v>
      </c>
      <c r="G45" s="123">
        <f t="shared" si="1"/>
        <v>0</v>
      </c>
    </row>
    <row r="46" spans="1:7">
      <c r="B46" s="60" t="s">
        <v>67</v>
      </c>
      <c r="C46" s="54" t="s">
        <v>130</v>
      </c>
      <c r="D46" s="97" t="s">
        <v>22</v>
      </c>
      <c r="E46" s="98">
        <v>18</v>
      </c>
      <c r="F46" s="159">
        <v>0</v>
      </c>
      <c r="G46" s="123">
        <f t="shared" si="1"/>
        <v>0</v>
      </c>
    </row>
    <row r="47" spans="1:7">
      <c r="B47" s="60" t="s">
        <v>67</v>
      </c>
      <c r="C47" s="54" t="s">
        <v>131</v>
      </c>
      <c r="D47" s="97" t="s">
        <v>22</v>
      </c>
      <c r="E47" s="98">
        <v>86</v>
      </c>
      <c r="F47" s="159">
        <v>0</v>
      </c>
      <c r="G47" s="123">
        <f t="shared" si="1"/>
        <v>0</v>
      </c>
    </row>
    <row r="48" spans="1:7">
      <c r="D48" s="97"/>
      <c r="E48" s="98"/>
      <c r="F48" s="161"/>
      <c r="G48" s="123" t="str">
        <f t="shared" si="1"/>
        <v xml:space="preserve"> </v>
      </c>
    </row>
    <row r="49" spans="1:7">
      <c r="A49" s="60">
        <f>1+COUNT(A$2:A48)</f>
        <v>7</v>
      </c>
      <c r="C49" s="54" t="s">
        <v>237</v>
      </c>
      <c r="D49" s="97"/>
      <c r="E49" s="98"/>
      <c r="F49" s="161"/>
      <c r="G49" s="123" t="str">
        <f t="shared" si="1"/>
        <v xml:space="preserve"> </v>
      </c>
    </row>
    <row r="50" spans="1:7" ht="27.6">
      <c r="C50" s="54" t="s">
        <v>238</v>
      </c>
      <c r="D50" s="97"/>
      <c r="E50" s="98"/>
      <c r="F50" s="161"/>
      <c r="G50" s="123" t="str">
        <f t="shared" si="1"/>
        <v xml:space="preserve"> </v>
      </c>
    </row>
    <row r="51" spans="1:7" ht="27.6">
      <c r="C51" s="70" t="s">
        <v>244</v>
      </c>
      <c r="D51" s="97"/>
      <c r="E51" s="98"/>
      <c r="F51" s="161"/>
      <c r="G51" s="123" t="str">
        <f t="shared" si="1"/>
        <v xml:space="preserve"> </v>
      </c>
    </row>
    <row r="52" spans="1:7">
      <c r="C52" s="54" t="s">
        <v>159</v>
      </c>
      <c r="D52" s="97"/>
      <c r="E52" s="98"/>
      <c r="F52" s="161"/>
      <c r="G52" s="123" t="str">
        <f t="shared" si="1"/>
        <v xml:space="preserve"> </v>
      </c>
    </row>
    <row r="53" spans="1:7">
      <c r="B53" s="60" t="s">
        <v>23</v>
      </c>
      <c r="D53" s="97"/>
      <c r="E53" s="98"/>
      <c r="F53" s="161"/>
      <c r="G53" s="123" t="str">
        <f t="shared" si="1"/>
        <v xml:space="preserve"> </v>
      </c>
    </row>
    <row r="54" spans="1:7">
      <c r="B54" s="60" t="s">
        <v>21</v>
      </c>
      <c r="D54" s="97"/>
      <c r="E54" s="98"/>
      <c r="F54" s="161"/>
      <c r="G54" s="123" t="str">
        <f t="shared" si="1"/>
        <v xml:space="preserve"> </v>
      </c>
    </row>
    <row r="55" spans="1:7">
      <c r="C55" s="54" t="s">
        <v>65</v>
      </c>
      <c r="D55" s="97"/>
      <c r="E55" s="98"/>
      <c r="F55" s="161"/>
      <c r="G55" s="123" t="str">
        <f t="shared" si="1"/>
        <v xml:space="preserve"> </v>
      </c>
    </row>
    <row r="56" spans="1:7">
      <c r="C56" s="54" t="s">
        <v>302</v>
      </c>
      <c r="D56" s="97"/>
      <c r="E56" s="98"/>
      <c r="F56" s="161"/>
      <c r="G56" s="123" t="str">
        <f t="shared" si="1"/>
        <v xml:space="preserve"> </v>
      </c>
    </row>
    <row r="57" spans="1:7">
      <c r="C57" s="54" t="s">
        <v>122</v>
      </c>
      <c r="D57" s="97"/>
      <c r="E57" s="98"/>
      <c r="F57" s="161"/>
      <c r="G57" s="123" t="str">
        <f t="shared" si="1"/>
        <v xml:space="preserve"> </v>
      </c>
    </row>
    <row r="58" spans="1:7">
      <c r="C58" s="54" t="s">
        <v>31</v>
      </c>
      <c r="D58" s="97"/>
      <c r="E58" s="98"/>
      <c r="F58" s="161"/>
      <c r="G58" s="123" t="str">
        <f t="shared" si="1"/>
        <v xml:space="preserve"> </v>
      </c>
    </row>
    <row r="59" spans="1:7">
      <c r="C59" s="54" t="s">
        <v>24</v>
      </c>
      <c r="D59" s="97" t="s">
        <v>22</v>
      </c>
      <c r="E59" s="98">
        <v>4294</v>
      </c>
      <c r="F59" s="159">
        <v>0</v>
      </c>
      <c r="G59" s="123">
        <f t="shared" si="1"/>
        <v>0</v>
      </c>
    </row>
    <row r="60" spans="1:7">
      <c r="D60" s="97"/>
      <c r="E60" s="98"/>
      <c r="F60" s="161"/>
      <c r="G60" s="123" t="str">
        <f t="shared" ref="G60:G96" si="2">IF(E60&lt;&gt;0,E60*F60," ")</f>
        <v xml:space="preserve"> </v>
      </c>
    </row>
    <row r="61" spans="1:7">
      <c r="A61" s="60">
        <f>1+COUNT(A$2:A60)</f>
        <v>8</v>
      </c>
      <c r="C61" s="54" t="s">
        <v>241</v>
      </c>
      <c r="D61" s="97"/>
      <c r="E61" s="98"/>
      <c r="F61" s="161"/>
      <c r="G61" s="123" t="str">
        <f t="shared" si="2"/>
        <v xml:space="preserve"> </v>
      </c>
    </row>
    <row r="62" spans="1:7" ht="41.4">
      <c r="C62" s="54" t="s">
        <v>242</v>
      </c>
      <c r="D62" s="97"/>
      <c r="E62" s="98"/>
      <c r="F62" s="161"/>
      <c r="G62" s="123" t="str">
        <f t="shared" si="2"/>
        <v xml:space="preserve"> </v>
      </c>
    </row>
    <row r="63" spans="1:7" ht="27.6">
      <c r="C63" s="70" t="s">
        <v>244</v>
      </c>
      <c r="D63" s="97"/>
      <c r="E63" s="98"/>
      <c r="F63" s="161"/>
      <c r="G63" s="123" t="str">
        <f t="shared" si="2"/>
        <v xml:space="preserve"> </v>
      </c>
    </row>
    <row r="64" spans="1:7">
      <c r="C64" s="54" t="s">
        <v>159</v>
      </c>
      <c r="D64" s="97"/>
      <c r="E64" s="98"/>
      <c r="F64" s="161"/>
      <c r="G64" s="123" t="str">
        <f t="shared" si="2"/>
        <v xml:space="preserve"> </v>
      </c>
    </row>
    <row r="65" spans="1:7">
      <c r="B65" s="60" t="s">
        <v>23</v>
      </c>
      <c r="D65" s="97"/>
      <c r="E65" s="98"/>
      <c r="F65" s="161"/>
      <c r="G65" s="123" t="str">
        <f t="shared" si="2"/>
        <v xml:space="preserve"> </v>
      </c>
    </row>
    <row r="66" spans="1:7">
      <c r="B66" s="60" t="s">
        <v>21</v>
      </c>
      <c r="D66" s="97"/>
      <c r="E66" s="98"/>
      <c r="F66" s="161"/>
      <c r="G66" s="123" t="str">
        <f t="shared" si="2"/>
        <v xml:space="preserve"> </v>
      </c>
    </row>
    <row r="67" spans="1:7">
      <c r="C67" s="54" t="s">
        <v>65</v>
      </c>
      <c r="D67" s="97"/>
      <c r="E67" s="98"/>
      <c r="F67" s="161"/>
      <c r="G67" s="123" t="str">
        <f t="shared" si="2"/>
        <v xml:space="preserve"> </v>
      </c>
    </row>
    <row r="68" spans="1:7">
      <c r="C68" s="54" t="s">
        <v>302</v>
      </c>
      <c r="D68" s="97"/>
      <c r="E68" s="98"/>
      <c r="F68" s="161"/>
      <c r="G68" s="123" t="str">
        <f t="shared" si="2"/>
        <v xml:space="preserve"> </v>
      </c>
    </row>
    <row r="69" spans="1:7">
      <c r="C69" s="54" t="s">
        <v>122</v>
      </c>
      <c r="D69" s="97"/>
      <c r="E69" s="98"/>
      <c r="F69" s="161"/>
      <c r="G69" s="123" t="str">
        <f t="shared" si="2"/>
        <v xml:space="preserve"> </v>
      </c>
    </row>
    <row r="70" spans="1:7">
      <c r="C70" s="54" t="s">
        <v>31</v>
      </c>
      <c r="D70" s="97"/>
      <c r="E70" s="98"/>
      <c r="F70" s="161"/>
      <c r="G70" s="123" t="str">
        <f t="shared" si="2"/>
        <v xml:space="preserve"> </v>
      </c>
    </row>
    <row r="71" spans="1:7">
      <c r="C71" s="54" t="s">
        <v>24</v>
      </c>
      <c r="D71" s="97" t="s">
        <v>22</v>
      </c>
      <c r="E71" s="98">
        <v>4012</v>
      </c>
      <c r="F71" s="159">
        <v>0</v>
      </c>
      <c r="G71" s="123">
        <f t="shared" si="2"/>
        <v>0</v>
      </c>
    </row>
    <row r="72" spans="1:7">
      <c r="D72" s="97"/>
      <c r="E72" s="98"/>
      <c r="F72" s="161"/>
      <c r="G72" s="123" t="str">
        <f t="shared" ref="G72:G83" si="3">IF(E72&lt;&gt;0,E72*F72," ")</f>
        <v xml:space="preserve"> </v>
      </c>
    </row>
    <row r="73" spans="1:7">
      <c r="A73" s="60">
        <f>1+COUNT(A$2:A72)</f>
        <v>9</v>
      </c>
      <c r="C73" s="54" t="s">
        <v>263</v>
      </c>
      <c r="D73" s="97"/>
      <c r="E73" s="98"/>
      <c r="F73" s="161"/>
      <c r="G73" s="123" t="str">
        <f t="shared" si="3"/>
        <v xml:space="preserve"> </v>
      </c>
    </row>
    <row r="74" spans="1:7" ht="41.4">
      <c r="C74" s="54" t="s">
        <v>242</v>
      </c>
      <c r="D74" s="97"/>
      <c r="E74" s="98"/>
      <c r="F74" s="161"/>
      <c r="G74" s="123" t="str">
        <f t="shared" si="3"/>
        <v xml:space="preserve"> </v>
      </c>
    </row>
    <row r="75" spans="1:7" ht="27.6">
      <c r="C75" s="70" t="s">
        <v>244</v>
      </c>
      <c r="D75" s="97"/>
      <c r="E75" s="98"/>
      <c r="F75" s="161"/>
      <c r="G75" s="123" t="str">
        <f t="shared" si="3"/>
        <v xml:space="preserve"> </v>
      </c>
    </row>
    <row r="76" spans="1:7">
      <c r="C76" s="54" t="s">
        <v>159</v>
      </c>
      <c r="D76" s="97"/>
      <c r="E76" s="98"/>
      <c r="F76" s="161"/>
      <c r="G76" s="123" t="str">
        <f t="shared" si="3"/>
        <v xml:space="preserve"> </v>
      </c>
    </row>
    <row r="77" spans="1:7">
      <c r="B77" s="60" t="s">
        <v>23</v>
      </c>
      <c r="D77" s="97"/>
      <c r="E77" s="98"/>
      <c r="F77" s="161"/>
      <c r="G77" s="123" t="str">
        <f t="shared" si="3"/>
        <v xml:space="preserve"> </v>
      </c>
    </row>
    <row r="78" spans="1:7">
      <c r="B78" s="60" t="s">
        <v>21</v>
      </c>
      <c r="D78" s="97"/>
      <c r="E78" s="98"/>
      <c r="F78" s="161"/>
      <c r="G78" s="123" t="str">
        <f t="shared" si="3"/>
        <v xml:space="preserve"> </v>
      </c>
    </row>
    <row r="79" spans="1:7">
      <c r="C79" s="54" t="s">
        <v>65</v>
      </c>
      <c r="D79" s="97"/>
      <c r="E79" s="98"/>
      <c r="F79" s="161"/>
      <c r="G79" s="123" t="str">
        <f t="shared" si="3"/>
        <v xml:space="preserve"> </v>
      </c>
    </row>
    <row r="80" spans="1:7">
      <c r="C80" s="54" t="s">
        <v>302</v>
      </c>
      <c r="D80" s="97"/>
      <c r="E80" s="98"/>
      <c r="F80" s="161"/>
      <c r="G80" s="123" t="str">
        <f t="shared" si="3"/>
        <v xml:space="preserve"> </v>
      </c>
    </row>
    <row r="81" spans="1:7">
      <c r="C81" s="54" t="s">
        <v>264</v>
      </c>
      <c r="D81" s="97"/>
      <c r="E81" s="98"/>
      <c r="F81" s="161"/>
      <c r="G81" s="123" t="str">
        <f t="shared" si="3"/>
        <v xml:space="preserve"> </v>
      </c>
    </row>
    <row r="82" spans="1:7">
      <c r="C82" s="54" t="s">
        <v>31</v>
      </c>
      <c r="D82" s="97"/>
      <c r="E82" s="98"/>
      <c r="F82" s="161"/>
      <c r="G82" s="123" t="str">
        <f t="shared" si="3"/>
        <v xml:space="preserve"> </v>
      </c>
    </row>
    <row r="83" spans="1:7">
      <c r="C83" s="54" t="s">
        <v>24</v>
      </c>
      <c r="D83" s="97" t="s">
        <v>22</v>
      </c>
      <c r="E83" s="98">
        <v>20</v>
      </c>
      <c r="F83" s="159">
        <v>0</v>
      </c>
      <c r="G83" s="123">
        <f t="shared" si="3"/>
        <v>0</v>
      </c>
    </row>
    <row r="84" spans="1:7">
      <c r="D84" s="97"/>
      <c r="E84" s="98"/>
      <c r="F84" s="161"/>
      <c r="G84" s="123" t="str">
        <f t="shared" si="2"/>
        <v xml:space="preserve"> </v>
      </c>
    </row>
    <row r="85" spans="1:7">
      <c r="A85" s="60">
        <f>1+COUNT(A$2:A84)</f>
        <v>10</v>
      </c>
      <c r="C85" s="54" t="s">
        <v>266</v>
      </c>
      <c r="D85" s="97"/>
      <c r="E85" s="98"/>
      <c r="F85" s="161"/>
      <c r="G85" s="123" t="str">
        <f t="shared" si="2"/>
        <v xml:space="preserve"> </v>
      </c>
    </row>
    <row r="86" spans="1:7" ht="55.2">
      <c r="C86" s="54" t="s">
        <v>265</v>
      </c>
      <c r="D86" s="97"/>
      <c r="E86" s="98"/>
      <c r="F86" s="161"/>
      <c r="G86" s="123" t="str">
        <f t="shared" si="2"/>
        <v xml:space="preserve"> </v>
      </c>
    </row>
    <row r="87" spans="1:7" ht="27.6">
      <c r="C87" s="70" t="s">
        <v>239</v>
      </c>
      <c r="D87" s="97"/>
      <c r="E87" s="98"/>
      <c r="F87" s="161"/>
      <c r="G87" s="123" t="str">
        <f t="shared" si="2"/>
        <v xml:space="preserve"> </v>
      </c>
    </row>
    <row r="88" spans="1:7">
      <c r="C88" s="54" t="s">
        <v>159</v>
      </c>
      <c r="D88" s="97"/>
      <c r="E88" s="98"/>
      <c r="F88" s="161"/>
      <c r="G88" s="123" t="str">
        <f t="shared" si="2"/>
        <v xml:space="preserve"> </v>
      </c>
    </row>
    <row r="89" spans="1:7" s="40" customFormat="1">
      <c r="A89" s="60"/>
      <c r="C89" s="74" t="s">
        <v>243</v>
      </c>
      <c r="D89" s="72"/>
      <c r="E89" s="73"/>
      <c r="F89" s="163"/>
      <c r="G89" s="122" t="str">
        <f>IF(E89&lt;&gt;0,E89*F89," ")</f>
        <v xml:space="preserve"> </v>
      </c>
    </row>
    <row r="90" spans="1:7" s="40" customFormat="1">
      <c r="A90" s="60"/>
      <c r="C90" s="54" t="s">
        <v>24</v>
      </c>
      <c r="D90" s="72"/>
      <c r="E90" s="73"/>
      <c r="F90" s="163"/>
      <c r="G90" s="122"/>
    </row>
    <row r="91" spans="1:7">
      <c r="B91" s="60" t="s">
        <v>23</v>
      </c>
      <c r="D91" s="97"/>
      <c r="E91" s="98"/>
      <c r="F91" s="161"/>
      <c r="G91" s="123" t="str">
        <f t="shared" si="2"/>
        <v xml:space="preserve"> </v>
      </c>
    </row>
    <row r="92" spans="1:7">
      <c r="B92" s="60" t="s">
        <v>21</v>
      </c>
      <c r="D92" s="97"/>
      <c r="E92" s="98"/>
      <c r="F92" s="161"/>
      <c r="G92" s="123" t="str">
        <f t="shared" si="2"/>
        <v xml:space="preserve"> </v>
      </c>
    </row>
    <row r="93" spans="1:7">
      <c r="C93" s="54" t="s">
        <v>240</v>
      </c>
      <c r="D93" s="97"/>
      <c r="E93" s="98"/>
      <c r="F93" s="161"/>
      <c r="G93" s="123" t="str">
        <f t="shared" si="2"/>
        <v xml:space="preserve"> </v>
      </c>
    </row>
    <row r="94" spans="1:7">
      <c r="C94" s="54" t="s">
        <v>302</v>
      </c>
      <c r="D94" s="97"/>
      <c r="E94" s="98"/>
      <c r="F94" s="161"/>
      <c r="G94" s="123" t="str">
        <f t="shared" si="2"/>
        <v xml:space="preserve"> </v>
      </c>
    </row>
    <row r="95" spans="1:7">
      <c r="C95" s="54" t="s">
        <v>122</v>
      </c>
      <c r="D95" s="97"/>
      <c r="E95" s="98"/>
      <c r="F95" s="161"/>
      <c r="G95" s="123" t="str">
        <f t="shared" si="2"/>
        <v xml:space="preserve"> </v>
      </c>
    </row>
    <row r="96" spans="1:7">
      <c r="C96" s="54" t="s">
        <v>123</v>
      </c>
      <c r="D96" s="97"/>
      <c r="E96" s="98"/>
      <c r="F96" s="161"/>
      <c r="G96" s="123" t="str">
        <f t="shared" si="2"/>
        <v xml:space="preserve"> </v>
      </c>
    </row>
    <row r="97" spans="1:7" s="40" customFormat="1">
      <c r="A97" s="60"/>
      <c r="C97" s="71" t="s">
        <v>267</v>
      </c>
      <c r="D97" s="72" t="s">
        <v>22</v>
      </c>
      <c r="E97" s="73">
        <v>124</v>
      </c>
      <c r="F97" s="159">
        <v>0</v>
      </c>
      <c r="G97" s="122">
        <f t="shared" ref="G97:G102" si="4">IF(E97&lt;&gt;0,E97*F97," ")</f>
        <v>0</v>
      </c>
    </row>
    <row r="98" spans="1:7" s="40" customFormat="1">
      <c r="A98" s="60"/>
      <c r="C98" s="71" t="s">
        <v>268</v>
      </c>
      <c r="D98" s="72" t="s">
        <v>22</v>
      </c>
      <c r="E98" s="73">
        <v>266</v>
      </c>
      <c r="F98" s="159">
        <v>0</v>
      </c>
      <c r="G98" s="122">
        <f t="shared" si="4"/>
        <v>0</v>
      </c>
    </row>
    <row r="99" spans="1:7" s="40" customFormat="1">
      <c r="A99" s="60"/>
      <c r="C99" s="71" t="s">
        <v>269</v>
      </c>
      <c r="D99" s="72" t="s">
        <v>22</v>
      </c>
      <c r="E99" s="73">
        <v>118</v>
      </c>
      <c r="F99" s="159">
        <v>0</v>
      </c>
      <c r="G99" s="122">
        <f t="shared" si="4"/>
        <v>0</v>
      </c>
    </row>
    <row r="100" spans="1:7" s="40" customFormat="1">
      <c r="A100" s="39"/>
      <c r="C100" s="54"/>
      <c r="D100" s="66"/>
      <c r="E100" s="105"/>
      <c r="F100" s="159"/>
      <c r="G100" s="122" t="str">
        <f t="shared" si="4"/>
        <v xml:space="preserve"> </v>
      </c>
    </row>
    <row r="101" spans="1:7" s="40" customFormat="1">
      <c r="A101" s="39">
        <f>1+COUNT(A$2:A100)</f>
        <v>11</v>
      </c>
      <c r="C101" s="54" t="s">
        <v>245</v>
      </c>
      <c r="D101" s="66"/>
      <c r="E101" s="105"/>
      <c r="F101" s="159"/>
      <c r="G101" s="122" t="str">
        <f t="shared" si="4"/>
        <v xml:space="preserve"> </v>
      </c>
    </row>
    <row r="102" spans="1:7" s="40" customFormat="1">
      <c r="A102" s="39"/>
      <c r="C102" s="54" t="s">
        <v>246</v>
      </c>
      <c r="D102" s="66"/>
      <c r="E102" s="105"/>
      <c r="F102" s="159"/>
      <c r="G102" s="122" t="str">
        <f t="shared" si="4"/>
        <v xml:space="preserve"> </v>
      </c>
    </row>
    <row r="103" spans="1:7" s="40" customFormat="1">
      <c r="A103" s="39"/>
      <c r="C103" s="54" t="s">
        <v>159</v>
      </c>
      <c r="D103" s="66"/>
      <c r="E103" s="105"/>
      <c r="F103" s="159"/>
      <c r="G103" s="122" t="str">
        <f t="shared" ref="G103:G145" si="5">IF(E103&lt;&gt;0,E103*F103," ")</f>
        <v xml:space="preserve"> </v>
      </c>
    </row>
    <row r="104" spans="1:7" s="40" customFormat="1">
      <c r="A104" s="39"/>
      <c r="B104" s="40" t="s">
        <v>23</v>
      </c>
      <c r="C104" s="54"/>
      <c r="D104" s="66"/>
      <c r="E104" s="105"/>
      <c r="F104" s="159"/>
      <c r="G104" s="133" t="str">
        <f t="shared" si="5"/>
        <v xml:space="preserve"> </v>
      </c>
    </row>
    <row r="105" spans="1:7" s="40" customFormat="1">
      <c r="A105" s="39"/>
      <c r="B105" s="40" t="s">
        <v>21</v>
      </c>
      <c r="C105" s="54"/>
      <c r="D105" s="66"/>
      <c r="E105" s="105"/>
      <c r="F105" s="159"/>
      <c r="G105" s="122" t="str">
        <f t="shared" si="5"/>
        <v xml:space="preserve"> </v>
      </c>
    </row>
    <row r="106" spans="1:7" s="40" customFormat="1">
      <c r="A106" s="39"/>
      <c r="C106" s="54" t="s">
        <v>24</v>
      </c>
      <c r="D106" s="66" t="s">
        <v>22</v>
      </c>
      <c r="E106" s="105">
        <v>30</v>
      </c>
      <c r="F106" s="159">
        <v>0</v>
      </c>
      <c r="G106" s="122">
        <f t="shared" si="5"/>
        <v>0</v>
      </c>
    </row>
    <row r="107" spans="1:7" s="40" customFormat="1">
      <c r="A107" s="39"/>
      <c r="C107" s="54"/>
      <c r="D107" s="66"/>
      <c r="E107" s="105"/>
      <c r="F107" s="159"/>
      <c r="G107" s="122" t="str">
        <f t="shared" si="5"/>
        <v xml:space="preserve"> </v>
      </c>
    </row>
    <row r="108" spans="1:7" s="40" customFormat="1">
      <c r="A108" s="39">
        <f>1+COUNT(A$2:A107)</f>
        <v>12</v>
      </c>
      <c r="C108" s="54" t="s">
        <v>247</v>
      </c>
      <c r="D108" s="66"/>
      <c r="E108" s="105"/>
      <c r="F108" s="159"/>
      <c r="G108" s="122" t="str">
        <f t="shared" si="5"/>
        <v xml:space="preserve"> </v>
      </c>
    </row>
    <row r="109" spans="1:7" s="40" customFormat="1">
      <c r="A109" s="39"/>
      <c r="C109" s="54" t="s">
        <v>248</v>
      </c>
      <c r="D109" s="66"/>
      <c r="E109" s="105"/>
      <c r="F109" s="159"/>
      <c r="G109" s="122" t="str">
        <f t="shared" si="5"/>
        <v xml:space="preserve"> </v>
      </c>
    </row>
    <row r="110" spans="1:7" s="40" customFormat="1">
      <c r="A110" s="39"/>
      <c r="C110" s="54" t="s">
        <v>159</v>
      </c>
      <c r="D110" s="66"/>
      <c r="E110" s="105"/>
      <c r="F110" s="159"/>
      <c r="G110" s="122" t="str">
        <f t="shared" si="5"/>
        <v xml:space="preserve"> </v>
      </c>
    </row>
    <row r="111" spans="1:7" s="40" customFormat="1">
      <c r="A111" s="39"/>
      <c r="B111" s="40" t="s">
        <v>23</v>
      </c>
      <c r="C111" s="54"/>
      <c r="D111" s="66"/>
      <c r="E111" s="105"/>
      <c r="F111" s="159"/>
      <c r="G111" s="133" t="str">
        <f t="shared" si="5"/>
        <v xml:space="preserve"> </v>
      </c>
    </row>
    <row r="112" spans="1:7" s="40" customFormat="1">
      <c r="A112" s="39"/>
      <c r="B112" s="40" t="s">
        <v>21</v>
      </c>
      <c r="C112" s="54"/>
      <c r="D112" s="66"/>
      <c r="E112" s="105"/>
      <c r="F112" s="159"/>
      <c r="G112" s="122" t="str">
        <f t="shared" si="5"/>
        <v xml:space="preserve"> </v>
      </c>
    </row>
    <row r="113" spans="1:7" s="40" customFormat="1">
      <c r="A113" s="39"/>
      <c r="C113" s="54" t="s">
        <v>24</v>
      </c>
      <c r="D113" s="66" t="s">
        <v>22</v>
      </c>
      <c r="E113" s="105">
        <v>40</v>
      </c>
      <c r="F113" s="159">
        <v>0</v>
      </c>
      <c r="G113" s="122">
        <f t="shared" si="5"/>
        <v>0</v>
      </c>
    </row>
    <row r="114" spans="1:7">
      <c r="D114" s="97"/>
      <c r="E114" s="98"/>
      <c r="F114" s="161"/>
      <c r="G114" s="123" t="str">
        <f t="shared" si="5"/>
        <v xml:space="preserve"> </v>
      </c>
    </row>
    <row r="115" spans="1:7">
      <c r="A115" s="60">
        <f>1+COUNT(A$2:A114)</f>
        <v>13</v>
      </c>
      <c r="C115" s="54" t="s">
        <v>132</v>
      </c>
      <c r="D115" s="97"/>
      <c r="E115" s="98"/>
      <c r="F115" s="161"/>
      <c r="G115" s="123" t="str">
        <f t="shared" si="5"/>
        <v xml:space="preserve"> </v>
      </c>
    </row>
    <row r="116" spans="1:7" ht="41.4">
      <c r="C116" s="54" t="s">
        <v>134</v>
      </c>
      <c r="D116" s="97"/>
      <c r="E116" s="98"/>
      <c r="F116" s="161"/>
      <c r="G116" s="123" t="str">
        <f t="shared" si="5"/>
        <v xml:space="preserve"> </v>
      </c>
    </row>
    <row r="117" spans="1:7">
      <c r="C117" s="54" t="s">
        <v>159</v>
      </c>
      <c r="D117" s="97"/>
      <c r="E117" s="98"/>
      <c r="F117" s="161"/>
      <c r="G117" s="123" t="str">
        <f t="shared" si="5"/>
        <v xml:space="preserve"> </v>
      </c>
    </row>
    <row r="118" spans="1:7">
      <c r="B118" s="60" t="s">
        <v>23</v>
      </c>
      <c r="C118" s="54" t="s">
        <v>133</v>
      </c>
      <c r="D118" s="97"/>
      <c r="E118" s="98"/>
      <c r="F118" s="161"/>
      <c r="G118" s="123" t="str">
        <f t="shared" si="5"/>
        <v xml:space="preserve"> </v>
      </c>
    </row>
    <row r="119" spans="1:7">
      <c r="B119" s="60" t="s">
        <v>21</v>
      </c>
      <c r="C119" s="54" t="s">
        <v>135</v>
      </c>
      <c r="D119" s="97"/>
      <c r="E119" s="98"/>
      <c r="F119" s="161"/>
      <c r="G119" s="123" t="str">
        <f t="shared" si="5"/>
        <v xml:space="preserve"> </v>
      </c>
    </row>
    <row r="120" spans="1:7">
      <c r="C120" s="54" t="s">
        <v>123</v>
      </c>
      <c r="D120" s="97"/>
      <c r="E120" s="98"/>
      <c r="F120" s="161"/>
      <c r="G120" s="123" t="str">
        <f t="shared" si="5"/>
        <v xml:space="preserve"> </v>
      </c>
    </row>
    <row r="121" spans="1:7">
      <c r="C121" s="54" t="s">
        <v>24</v>
      </c>
      <c r="D121" s="97" t="s">
        <v>22</v>
      </c>
      <c r="E121" s="98">
        <v>508</v>
      </c>
      <c r="F121" s="159">
        <v>0</v>
      </c>
      <c r="G121" s="123">
        <f t="shared" si="5"/>
        <v>0</v>
      </c>
    </row>
    <row r="122" spans="1:7">
      <c r="D122" s="97"/>
      <c r="E122" s="98"/>
      <c r="F122" s="161"/>
      <c r="G122" s="123" t="str">
        <f t="shared" si="5"/>
        <v xml:space="preserve"> </v>
      </c>
    </row>
    <row r="123" spans="1:7">
      <c r="A123" s="60">
        <f>1+COUNT(A$2:A122)</f>
        <v>14</v>
      </c>
      <c r="C123" s="54" t="s">
        <v>136</v>
      </c>
      <c r="D123" s="97"/>
      <c r="E123" s="98"/>
      <c r="F123" s="161"/>
      <c r="G123" s="123" t="str">
        <f t="shared" si="5"/>
        <v xml:space="preserve"> </v>
      </c>
    </row>
    <row r="124" spans="1:7" ht="41.4">
      <c r="C124" s="54" t="s">
        <v>137</v>
      </c>
      <c r="D124" s="97"/>
      <c r="E124" s="98"/>
      <c r="F124" s="161"/>
      <c r="G124" s="123" t="str">
        <f t="shared" si="5"/>
        <v xml:space="preserve"> </v>
      </c>
    </row>
    <row r="125" spans="1:7">
      <c r="C125" s="54" t="s">
        <v>159</v>
      </c>
      <c r="D125" s="97"/>
      <c r="E125" s="98"/>
      <c r="F125" s="161"/>
      <c r="G125" s="123" t="str">
        <f t="shared" si="5"/>
        <v xml:space="preserve"> </v>
      </c>
    </row>
    <row r="126" spans="1:7">
      <c r="B126" s="60" t="s">
        <v>23</v>
      </c>
      <c r="C126" s="54" t="s">
        <v>133</v>
      </c>
      <c r="D126" s="97"/>
      <c r="E126" s="98"/>
      <c r="F126" s="161"/>
      <c r="G126" s="123" t="str">
        <f t="shared" si="5"/>
        <v xml:space="preserve"> </v>
      </c>
    </row>
    <row r="127" spans="1:7">
      <c r="B127" s="60" t="s">
        <v>21</v>
      </c>
      <c r="C127" s="54" t="s">
        <v>138</v>
      </c>
      <c r="D127" s="97"/>
      <c r="E127" s="98"/>
      <c r="F127" s="161"/>
      <c r="G127" s="123" t="str">
        <f t="shared" si="5"/>
        <v xml:space="preserve"> </v>
      </c>
    </row>
    <row r="128" spans="1:7">
      <c r="C128" s="54" t="s">
        <v>24</v>
      </c>
      <c r="D128" s="97" t="s">
        <v>22</v>
      </c>
      <c r="E128" s="98">
        <v>508</v>
      </c>
      <c r="F128" s="159">
        <v>0</v>
      </c>
      <c r="G128" s="123">
        <f t="shared" si="5"/>
        <v>0</v>
      </c>
    </row>
    <row r="129" spans="1:7">
      <c r="D129" s="97"/>
      <c r="E129" s="98"/>
      <c r="F129" s="161"/>
      <c r="G129" s="123" t="str">
        <f t="shared" si="5"/>
        <v xml:space="preserve"> </v>
      </c>
    </row>
    <row r="130" spans="1:7">
      <c r="A130" s="60">
        <f>1+COUNT(A$2:A129)</f>
        <v>15</v>
      </c>
      <c r="C130" s="54" t="s">
        <v>74</v>
      </c>
      <c r="D130" s="97"/>
      <c r="E130" s="98"/>
      <c r="F130" s="161"/>
      <c r="G130" s="123" t="str">
        <f t="shared" si="5"/>
        <v xml:space="preserve"> </v>
      </c>
    </row>
    <row r="131" spans="1:7" ht="55.2">
      <c r="C131" s="54" t="s">
        <v>249</v>
      </c>
      <c r="D131" s="97"/>
      <c r="E131" s="98"/>
      <c r="F131" s="161"/>
      <c r="G131" s="123" t="str">
        <f t="shared" si="5"/>
        <v xml:space="preserve"> </v>
      </c>
    </row>
    <row r="132" spans="1:7" s="44" customFormat="1">
      <c r="A132" s="46"/>
      <c r="C132" s="70" t="s">
        <v>143</v>
      </c>
      <c r="D132" s="66"/>
      <c r="E132" s="105"/>
      <c r="F132" s="162"/>
      <c r="G132" s="122" t="str">
        <f t="shared" si="5"/>
        <v xml:space="preserve"> </v>
      </c>
    </row>
    <row r="133" spans="1:7" s="44" customFormat="1" ht="27.6">
      <c r="A133" s="46"/>
      <c r="C133" s="70" t="s">
        <v>148</v>
      </c>
      <c r="D133" s="66"/>
      <c r="E133" s="105"/>
      <c r="F133" s="162"/>
      <c r="G133" s="122" t="str">
        <f t="shared" si="5"/>
        <v xml:space="preserve"> </v>
      </c>
    </row>
    <row r="134" spans="1:7" s="40" customFormat="1">
      <c r="A134" s="39"/>
      <c r="C134" s="54" t="s">
        <v>159</v>
      </c>
      <c r="D134" s="66"/>
      <c r="E134" s="105"/>
      <c r="F134" s="159"/>
      <c r="G134" s="122" t="str">
        <f t="shared" si="5"/>
        <v xml:space="preserve"> </v>
      </c>
    </row>
    <row r="135" spans="1:7">
      <c r="C135" s="54" t="s">
        <v>24</v>
      </c>
      <c r="D135" s="97"/>
      <c r="E135" s="98"/>
      <c r="F135" s="161"/>
      <c r="G135" s="123" t="str">
        <f t="shared" si="5"/>
        <v xml:space="preserve"> </v>
      </c>
    </row>
    <row r="136" spans="1:7">
      <c r="B136" s="60" t="s">
        <v>21</v>
      </c>
      <c r="C136" s="54" t="s">
        <v>32</v>
      </c>
      <c r="D136" s="97" t="s">
        <v>28</v>
      </c>
      <c r="E136" s="98">
        <v>2082</v>
      </c>
      <c r="F136" s="159">
        <v>0</v>
      </c>
      <c r="G136" s="123">
        <f t="shared" si="5"/>
        <v>0</v>
      </c>
    </row>
    <row r="137" spans="1:7">
      <c r="B137" s="60" t="s">
        <v>21</v>
      </c>
      <c r="C137" s="54" t="s">
        <v>33</v>
      </c>
      <c r="D137" s="97" t="s">
        <v>28</v>
      </c>
      <c r="E137" s="98">
        <v>14622</v>
      </c>
      <c r="F137" s="159">
        <v>0</v>
      </c>
      <c r="G137" s="123">
        <f t="shared" si="5"/>
        <v>0</v>
      </c>
    </row>
    <row r="138" spans="1:7">
      <c r="B138" s="60" t="s">
        <v>21</v>
      </c>
      <c r="C138" s="54" t="s">
        <v>251</v>
      </c>
      <c r="D138" s="97" t="s">
        <v>28</v>
      </c>
      <c r="E138" s="98">
        <v>2502</v>
      </c>
      <c r="F138" s="159">
        <v>0</v>
      </c>
      <c r="G138" s="123">
        <f t="shared" si="5"/>
        <v>0</v>
      </c>
    </row>
    <row r="139" spans="1:7">
      <c r="B139" s="60" t="s">
        <v>21</v>
      </c>
      <c r="C139" s="54" t="s">
        <v>124</v>
      </c>
      <c r="D139" s="97" t="s">
        <v>28</v>
      </c>
      <c r="E139" s="98">
        <v>402</v>
      </c>
      <c r="F139" s="159">
        <v>0</v>
      </c>
      <c r="G139" s="123">
        <f t="shared" si="5"/>
        <v>0</v>
      </c>
    </row>
    <row r="140" spans="1:7">
      <c r="B140" s="60" t="s">
        <v>21</v>
      </c>
      <c r="C140" s="54" t="s">
        <v>44</v>
      </c>
      <c r="D140" s="97" t="s">
        <v>28</v>
      </c>
      <c r="E140" s="98">
        <v>1854</v>
      </c>
      <c r="F140" s="159">
        <v>0</v>
      </c>
      <c r="G140" s="123">
        <f t="shared" si="5"/>
        <v>0</v>
      </c>
    </row>
    <row r="141" spans="1:7">
      <c r="B141" s="60" t="s">
        <v>21</v>
      </c>
      <c r="C141" s="54" t="s">
        <v>141</v>
      </c>
      <c r="D141" s="97" t="s">
        <v>28</v>
      </c>
      <c r="E141" s="98">
        <v>2886</v>
      </c>
      <c r="F141" s="159">
        <v>0</v>
      </c>
      <c r="G141" s="123">
        <f t="shared" si="5"/>
        <v>0</v>
      </c>
    </row>
    <row r="142" spans="1:7">
      <c r="B142" s="60" t="s">
        <v>21</v>
      </c>
      <c r="C142" s="54" t="s">
        <v>66</v>
      </c>
      <c r="D142" s="97" t="s">
        <v>28</v>
      </c>
      <c r="E142" s="98">
        <v>774</v>
      </c>
      <c r="F142" s="159">
        <v>0</v>
      </c>
      <c r="G142" s="123">
        <f t="shared" si="5"/>
        <v>0</v>
      </c>
    </row>
    <row r="143" spans="1:7" s="65" customFormat="1">
      <c r="A143" s="64"/>
      <c r="C143" s="54"/>
      <c r="D143" s="66"/>
      <c r="E143" s="105"/>
      <c r="F143" s="159"/>
      <c r="G143" s="122" t="str">
        <f t="shared" si="5"/>
        <v xml:space="preserve"> </v>
      </c>
    </row>
    <row r="144" spans="1:7" s="65" customFormat="1">
      <c r="A144" s="64">
        <f>1+COUNT(A$2:A143)</f>
        <v>16</v>
      </c>
      <c r="C144" s="54" t="s">
        <v>34</v>
      </c>
      <c r="D144" s="66"/>
      <c r="E144" s="105"/>
      <c r="F144" s="159"/>
      <c r="G144" s="122" t="str">
        <f t="shared" si="5"/>
        <v xml:space="preserve"> </v>
      </c>
    </row>
    <row r="145" spans="1:7" s="65" customFormat="1">
      <c r="A145" s="64"/>
      <c r="C145" s="54" t="s">
        <v>35</v>
      </c>
      <c r="D145" s="66"/>
      <c r="E145" s="105"/>
      <c r="F145" s="159"/>
      <c r="G145" s="122" t="str">
        <f t="shared" si="5"/>
        <v xml:space="preserve"> </v>
      </c>
    </row>
    <row r="146" spans="1:7" s="65" customFormat="1">
      <c r="A146" s="64"/>
      <c r="B146" s="65" t="s">
        <v>21</v>
      </c>
      <c r="C146" s="54" t="s">
        <v>36</v>
      </c>
      <c r="D146" s="66"/>
      <c r="E146" s="105"/>
      <c r="F146" s="159"/>
      <c r="G146" s="122" t="str">
        <f t="shared" ref="G146:G178" si="6">IF(E146&lt;&gt;0,E146*F146," ")</f>
        <v xml:space="preserve"> </v>
      </c>
    </row>
    <row r="147" spans="1:7" s="65" customFormat="1">
      <c r="A147" s="64"/>
      <c r="C147" s="54" t="s">
        <v>24</v>
      </c>
      <c r="D147" s="66" t="s">
        <v>12</v>
      </c>
      <c r="E147" s="105">
        <v>400</v>
      </c>
      <c r="F147" s="159">
        <v>0</v>
      </c>
      <c r="G147" s="122">
        <f t="shared" si="6"/>
        <v>0</v>
      </c>
    </row>
    <row r="148" spans="1:7" s="65" customFormat="1">
      <c r="A148" s="64"/>
      <c r="C148" s="54"/>
      <c r="D148" s="66"/>
      <c r="E148" s="105"/>
      <c r="F148" s="159"/>
      <c r="G148" s="122" t="str">
        <f t="shared" si="6"/>
        <v xml:space="preserve"> </v>
      </c>
    </row>
    <row r="149" spans="1:7" s="65" customFormat="1">
      <c r="A149" s="64">
        <f>1+COUNT(A$2:A148)</f>
        <v>17</v>
      </c>
      <c r="C149" s="54" t="s">
        <v>37</v>
      </c>
      <c r="D149" s="66"/>
      <c r="E149" s="105"/>
      <c r="F149" s="159"/>
      <c r="G149" s="122" t="str">
        <f t="shared" si="6"/>
        <v xml:space="preserve"> </v>
      </c>
    </row>
    <row r="150" spans="1:7" s="65" customFormat="1">
      <c r="A150" s="64"/>
      <c r="C150" s="54" t="s">
        <v>38</v>
      </c>
      <c r="D150" s="66"/>
      <c r="E150" s="105"/>
      <c r="F150" s="159"/>
      <c r="G150" s="122" t="str">
        <f t="shared" si="6"/>
        <v xml:space="preserve"> </v>
      </c>
    </row>
    <row r="151" spans="1:7" s="65" customFormat="1">
      <c r="A151" s="64"/>
      <c r="B151" s="65" t="s">
        <v>21</v>
      </c>
      <c r="C151" s="54" t="s">
        <v>39</v>
      </c>
      <c r="D151" s="66"/>
      <c r="E151" s="105"/>
      <c r="F151" s="159"/>
      <c r="G151" s="122" t="str">
        <f t="shared" si="6"/>
        <v xml:space="preserve"> </v>
      </c>
    </row>
    <row r="152" spans="1:7" s="65" customFormat="1">
      <c r="A152" s="64"/>
      <c r="C152" s="54" t="s">
        <v>24</v>
      </c>
      <c r="D152" s="66" t="s">
        <v>12</v>
      </c>
      <c r="E152" s="105">
        <v>400</v>
      </c>
      <c r="F152" s="159">
        <v>0</v>
      </c>
      <c r="G152" s="122">
        <f t="shared" si="6"/>
        <v>0</v>
      </c>
    </row>
    <row r="153" spans="1:7">
      <c r="D153" s="97"/>
      <c r="E153" s="98"/>
      <c r="F153" s="161"/>
      <c r="G153" s="123" t="str">
        <f t="shared" si="6"/>
        <v xml:space="preserve"> </v>
      </c>
    </row>
    <row r="154" spans="1:7">
      <c r="A154" s="60">
        <f>1+COUNT(A$2:A153)</f>
        <v>18</v>
      </c>
      <c r="C154" s="54" t="s">
        <v>40</v>
      </c>
      <c r="D154" s="97"/>
      <c r="E154" s="98"/>
      <c r="F154" s="161"/>
      <c r="G154" s="123" t="str">
        <f t="shared" si="6"/>
        <v xml:space="preserve"> </v>
      </c>
    </row>
    <row r="155" spans="1:7" ht="69">
      <c r="C155" s="54" t="s">
        <v>252</v>
      </c>
      <c r="D155" s="97"/>
      <c r="E155" s="98"/>
      <c r="F155" s="161"/>
      <c r="G155" s="123" t="str">
        <f t="shared" si="6"/>
        <v xml:space="preserve"> </v>
      </c>
    </row>
    <row r="156" spans="1:7">
      <c r="C156" s="54" t="s">
        <v>159</v>
      </c>
      <c r="D156" s="97"/>
      <c r="E156" s="98"/>
      <c r="F156" s="161"/>
      <c r="G156" s="123" t="str">
        <f t="shared" si="6"/>
        <v xml:space="preserve"> </v>
      </c>
    </row>
    <row r="157" spans="1:7">
      <c r="B157" s="60" t="s">
        <v>23</v>
      </c>
      <c r="C157" s="54" t="s">
        <v>253</v>
      </c>
      <c r="D157" s="97"/>
      <c r="E157" s="98"/>
      <c r="F157" s="161"/>
      <c r="G157" s="123" t="str">
        <f t="shared" si="6"/>
        <v xml:space="preserve"> </v>
      </c>
    </row>
    <row r="158" spans="1:7">
      <c r="C158" s="54" t="s">
        <v>24</v>
      </c>
      <c r="D158" s="97" t="s">
        <v>27</v>
      </c>
      <c r="E158" s="98">
        <v>8800</v>
      </c>
      <c r="F158" s="159">
        <v>0</v>
      </c>
      <c r="G158" s="123">
        <f t="shared" si="6"/>
        <v>0</v>
      </c>
    </row>
    <row r="159" spans="1:7">
      <c r="D159" s="97"/>
      <c r="E159" s="98"/>
      <c r="F159" s="161"/>
      <c r="G159" s="123" t="str">
        <f t="shared" si="6"/>
        <v xml:space="preserve"> </v>
      </c>
    </row>
    <row r="160" spans="1:7">
      <c r="A160" s="60">
        <f>1+COUNT(A$2:A159)</f>
        <v>19</v>
      </c>
      <c r="C160" s="54" t="s">
        <v>139</v>
      </c>
      <c r="D160" s="97"/>
      <c r="E160" s="98"/>
      <c r="F160" s="161"/>
      <c r="G160" s="123" t="str">
        <f t="shared" si="6"/>
        <v xml:space="preserve"> </v>
      </c>
    </row>
    <row r="161" spans="1:7" ht="41.4">
      <c r="C161" s="54" t="s">
        <v>144</v>
      </c>
      <c r="D161" s="97"/>
      <c r="E161" s="98"/>
      <c r="F161" s="161"/>
      <c r="G161" s="123" t="str">
        <f t="shared" si="6"/>
        <v xml:space="preserve"> </v>
      </c>
    </row>
    <row r="162" spans="1:7">
      <c r="C162" s="54" t="s">
        <v>159</v>
      </c>
      <c r="D162" s="97"/>
      <c r="E162" s="98"/>
      <c r="F162" s="161"/>
      <c r="G162" s="123" t="str">
        <f t="shared" si="6"/>
        <v xml:space="preserve"> </v>
      </c>
    </row>
    <row r="163" spans="1:7">
      <c r="C163" s="54" t="s">
        <v>24</v>
      </c>
      <c r="D163" s="97"/>
      <c r="E163" s="98"/>
      <c r="F163" s="161"/>
      <c r="G163" s="123" t="str">
        <f t="shared" si="6"/>
        <v xml:space="preserve"> </v>
      </c>
    </row>
    <row r="164" spans="1:7">
      <c r="B164" s="60" t="s">
        <v>23</v>
      </c>
      <c r="C164" s="54" t="s">
        <v>145</v>
      </c>
      <c r="D164" s="97"/>
      <c r="E164" s="98"/>
      <c r="F164" s="161"/>
      <c r="G164" s="123" t="str">
        <f t="shared" si="6"/>
        <v xml:space="preserve"> </v>
      </c>
    </row>
    <row r="165" spans="1:7">
      <c r="B165" s="60" t="s">
        <v>21</v>
      </c>
      <c r="C165" s="54" t="s">
        <v>140</v>
      </c>
      <c r="D165" s="97" t="s">
        <v>22</v>
      </c>
      <c r="E165" s="98">
        <v>4576</v>
      </c>
      <c r="F165" s="159">
        <v>0</v>
      </c>
      <c r="G165" s="123">
        <f t="shared" si="6"/>
        <v>0</v>
      </c>
    </row>
    <row r="166" spans="1:7">
      <c r="B166" s="60" t="s">
        <v>21</v>
      </c>
      <c r="C166" s="54" t="s">
        <v>254</v>
      </c>
      <c r="D166" s="97" t="s">
        <v>22</v>
      </c>
      <c r="E166" s="98">
        <v>226</v>
      </c>
      <c r="F166" s="159">
        <v>0</v>
      </c>
      <c r="G166" s="123">
        <f t="shared" si="6"/>
        <v>0</v>
      </c>
    </row>
    <row r="167" spans="1:7" s="40" customFormat="1">
      <c r="A167" s="39"/>
      <c r="C167" s="54"/>
      <c r="D167" s="66"/>
      <c r="E167" s="105"/>
      <c r="F167" s="163"/>
      <c r="G167" s="119" t="str">
        <f t="shared" si="6"/>
        <v xml:space="preserve"> </v>
      </c>
    </row>
    <row r="168" spans="1:7" s="40" customFormat="1">
      <c r="A168" s="39">
        <f>1+COUNT(A$2:A167)</f>
        <v>20</v>
      </c>
      <c r="C168" s="54" t="s">
        <v>255</v>
      </c>
      <c r="D168" s="66"/>
      <c r="E168" s="105"/>
      <c r="F168" s="163"/>
      <c r="G168" s="119" t="str">
        <f t="shared" si="6"/>
        <v xml:space="preserve"> </v>
      </c>
    </row>
    <row r="169" spans="1:7" s="40" customFormat="1" ht="69">
      <c r="A169" s="39"/>
      <c r="C169" s="54" t="s">
        <v>256</v>
      </c>
      <c r="D169" s="66"/>
      <c r="E169" s="105"/>
      <c r="F169" s="163"/>
      <c r="G169" s="119" t="str">
        <f t="shared" si="6"/>
        <v xml:space="preserve"> </v>
      </c>
    </row>
    <row r="170" spans="1:7" s="40" customFormat="1">
      <c r="A170" s="39"/>
      <c r="C170" s="54" t="s">
        <v>159</v>
      </c>
      <c r="D170" s="66"/>
      <c r="E170" s="105"/>
      <c r="F170" s="163"/>
      <c r="G170" s="119" t="str">
        <f t="shared" si="6"/>
        <v xml:space="preserve"> </v>
      </c>
    </row>
    <row r="171" spans="1:7" s="40" customFormat="1">
      <c r="A171" s="39"/>
      <c r="C171" s="54" t="s">
        <v>24</v>
      </c>
      <c r="D171" s="66"/>
      <c r="E171" s="105"/>
      <c r="F171" s="163"/>
      <c r="G171" s="119" t="str">
        <f t="shared" si="6"/>
        <v xml:space="preserve"> </v>
      </c>
    </row>
    <row r="172" spans="1:7" s="40" customFormat="1">
      <c r="A172" s="39"/>
      <c r="B172" s="40" t="s">
        <v>23</v>
      </c>
      <c r="C172" s="54" t="s">
        <v>257</v>
      </c>
      <c r="D172" s="66"/>
      <c r="E172" s="105"/>
      <c r="F172" s="163"/>
      <c r="G172" s="119" t="str">
        <f t="shared" si="6"/>
        <v xml:space="preserve"> </v>
      </c>
    </row>
    <row r="173" spans="1:7" s="40" customFormat="1">
      <c r="A173" s="39"/>
      <c r="B173" s="40" t="s">
        <v>21</v>
      </c>
      <c r="C173" s="54"/>
      <c r="D173" s="66" t="s">
        <v>22</v>
      </c>
      <c r="E173" s="105">
        <v>6900</v>
      </c>
      <c r="F173" s="159">
        <v>0</v>
      </c>
      <c r="G173" s="119">
        <f t="shared" si="6"/>
        <v>0</v>
      </c>
    </row>
    <row r="174" spans="1:7">
      <c r="D174" s="97"/>
      <c r="E174" s="98"/>
      <c r="F174" s="161"/>
      <c r="G174" s="123"/>
    </row>
    <row r="175" spans="1:7" s="53" customFormat="1">
      <c r="A175" s="60">
        <f>COUNT(A$2:A173)+1</f>
        <v>21</v>
      </c>
      <c r="B175" s="60"/>
      <c r="C175" s="54" t="s">
        <v>127</v>
      </c>
      <c r="D175" s="97"/>
      <c r="E175" s="98"/>
      <c r="F175" s="161"/>
      <c r="G175" s="123" t="str">
        <f t="shared" si="6"/>
        <v xml:space="preserve"> </v>
      </c>
    </row>
    <row r="176" spans="1:7" s="53" customFormat="1" ht="69">
      <c r="A176" s="60"/>
      <c r="B176" s="60"/>
      <c r="C176" s="54" t="s">
        <v>258</v>
      </c>
      <c r="D176" s="97"/>
      <c r="E176" s="98"/>
      <c r="F176" s="161"/>
      <c r="G176" s="123" t="str">
        <f t="shared" si="6"/>
        <v xml:space="preserve"> </v>
      </c>
    </row>
    <row r="177" spans="1:7" s="53" customFormat="1">
      <c r="A177" s="60"/>
      <c r="B177" s="60" t="s">
        <v>23</v>
      </c>
      <c r="C177" s="54"/>
      <c r="D177" s="97"/>
      <c r="E177" s="98"/>
      <c r="F177" s="161"/>
      <c r="G177" s="123" t="str">
        <f t="shared" si="6"/>
        <v xml:space="preserve"> </v>
      </c>
    </row>
    <row r="178" spans="1:7" s="53" customFormat="1">
      <c r="A178" s="60"/>
      <c r="B178" s="60" t="s">
        <v>21</v>
      </c>
      <c r="C178" s="54" t="s">
        <v>128</v>
      </c>
      <c r="D178" s="97"/>
      <c r="E178" s="98"/>
      <c r="F178" s="161"/>
      <c r="G178" s="123" t="str">
        <f t="shared" si="6"/>
        <v xml:space="preserve"> </v>
      </c>
    </row>
    <row r="179" spans="1:7" s="53" customFormat="1">
      <c r="A179" s="60"/>
      <c r="B179" s="60"/>
      <c r="C179" s="54" t="s">
        <v>24</v>
      </c>
      <c r="D179" s="97" t="s">
        <v>22</v>
      </c>
      <c r="E179" s="98">
        <v>6</v>
      </c>
      <c r="F179" s="159">
        <v>0</v>
      </c>
      <c r="G179" s="123">
        <f t="shared" ref="G179:G194" si="7">IF(E179&lt;&gt;0,E179*F179," ")</f>
        <v>0</v>
      </c>
    </row>
    <row r="180" spans="1:7" s="42" customFormat="1" ht="14.4">
      <c r="A180" s="39"/>
      <c r="B180" s="40"/>
      <c r="C180" s="41"/>
      <c r="D180" s="124"/>
      <c r="E180" s="125"/>
      <c r="F180" s="156"/>
      <c r="G180" s="122" t="str">
        <f t="shared" si="7"/>
        <v xml:space="preserve"> </v>
      </c>
    </row>
    <row r="181" spans="1:7" s="44" customFormat="1">
      <c r="A181" s="43">
        <f>1+COUNT(A$2:A180)</f>
        <v>22</v>
      </c>
      <c r="C181" s="45" t="s">
        <v>185</v>
      </c>
      <c r="D181" s="126"/>
      <c r="E181" s="127"/>
      <c r="F181" s="163"/>
      <c r="G181" s="122" t="str">
        <f t="shared" si="7"/>
        <v xml:space="preserve"> </v>
      </c>
    </row>
    <row r="182" spans="1:7" s="44" customFormat="1" ht="41.4">
      <c r="A182" s="46"/>
      <c r="C182" s="45" t="s">
        <v>186</v>
      </c>
      <c r="D182" s="126"/>
      <c r="E182" s="127"/>
      <c r="F182" s="163"/>
      <c r="G182" s="122" t="str">
        <f t="shared" si="7"/>
        <v xml:space="preserve"> </v>
      </c>
    </row>
    <row r="183" spans="1:7" s="44" customFormat="1">
      <c r="A183" s="46"/>
      <c r="B183" s="44" t="s">
        <v>21</v>
      </c>
      <c r="C183" s="45" t="s">
        <v>187</v>
      </c>
      <c r="D183" s="126" t="s">
        <v>22</v>
      </c>
      <c r="E183" s="127">
        <v>60</v>
      </c>
      <c r="F183" s="159">
        <v>0</v>
      </c>
      <c r="G183" s="122">
        <f t="shared" si="7"/>
        <v>0</v>
      </c>
    </row>
    <row r="184" spans="1:7" s="44" customFormat="1">
      <c r="A184" s="46"/>
      <c r="B184" s="44" t="s">
        <v>21</v>
      </c>
      <c r="C184" s="45" t="s">
        <v>213</v>
      </c>
      <c r="D184" s="126" t="s">
        <v>22</v>
      </c>
      <c r="E184" s="127">
        <v>36</v>
      </c>
      <c r="F184" s="159">
        <v>0</v>
      </c>
      <c r="G184" s="122">
        <f t="shared" si="7"/>
        <v>0</v>
      </c>
    </row>
    <row r="185" spans="1:7">
      <c r="D185" s="97"/>
      <c r="E185" s="98"/>
      <c r="F185" s="161"/>
      <c r="G185" s="123" t="str">
        <f t="shared" si="7"/>
        <v xml:space="preserve"> </v>
      </c>
    </row>
    <row r="186" spans="1:7">
      <c r="A186" s="76">
        <f>1+COUNT(A$2:A185)</f>
        <v>23</v>
      </c>
      <c r="B186" s="77"/>
      <c r="C186" s="54" t="s">
        <v>259</v>
      </c>
      <c r="D186" s="97"/>
      <c r="E186" s="98"/>
      <c r="F186" s="161"/>
      <c r="G186" s="123" t="str">
        <f t="shared" si="7"/>
        <v xml:space="preserve"> </v>
      </c>
    </row>
    <row r="187" spans="1:7" ht="96.6">
      <c r="A187" s="77"/>
      <c r="B187" s="77"/>
      <c r="C187" s="54" t="s">
        <v>260</v>
      </c>
      <c r="D187" s="97"/>
      <c r="E187" s="98"/>
      <c r="F187" s="161"/>
      <c r="G187" s="123" t="str">
        <f t="shared" si="7"/>
        <v xml:space="preserve"> </v>
      </c>
    </row>
    <row r="188" spans="1:7" s="68" customFormat="1">
      <c r="A188" s="76"/>
      <c r="B188" s="76" t="s">
        <v>23</v>
      </c>
      <c r="C188" s="54" t="s">
        <v>253</v>
      </c>
      <c r="D188" s="97"/>
      <c r="E188" s="98"/>
      <c r="F188" s="161"/>
      <c r="G188" s="123" t="str">
        <f t="shared" si="7"/>
        <v xml:space="preserve"> </v>
      </c>
    </row>
    <row r="189" spans="1:7" s="68" customFormat="1">
      <c r="A189" s="76"/>
      <c r="B189" s="76" t="s">
        <v>21</v>
      </c>
      <c r="C189" s="54" t="s">
        <v>261</v>
      </c>
      <c r="D189" s="97" t="s">
        <v>22</v>
      </c>
      <c r="E189" s="98">
        <v>60</v>
      </c>
      <c r="F189" s="159">
        <v>0</v>
      </c>
      <c r="G189" s="123">
        <f t="shared" si="7"/>
        <v>0</v>
      </c>
    </row>
    <row r="190" spans="1:7">
      <c r="A190" s="77"/>
      <c r="B190" s="76" t="s">
        <v>21</v>
      </c>
      <c r="C190" s="54" t="s">
        <v>262</v>
      </c>
      <c r="D190" s="97" t="s">
        <v>22</v>
      </c>
      <c r="E190" s="98">
        <v>51</v>
      </c>
      <c r="F190" s="159">
        <v>0</v>
      </c>
      <c r="G190" s="123">
        <f t="shared" si="7"/>
        <v>0</v>
      </c>
    </row>
    <row r="191" spans="1:7" s="53" customFormat="1">
      <c r="A191" s="60"/>
      <c r="B191" s="60"/>
      <c r="C191" s="54"/>
      <c r="D191" s="97"/>
      <c r="E191" s="98"/>
      <c r="F191" s="161"/>
      <c r="G191" s="123" t="str">
        <f t="shared" si="7"/>
        <v xml:space="preserve"> </v>
      </c>
    </row>
    <row r="192" spans="1:7" s="53" customFormat="1">
      <c r="A192" s="60">
        <f>1+COUNT(A$2:A191)</f>
        <v>24</v>
      </c>
      <c r="B192" s="60"/>
      <c r="C192" s="54" t="s">
        <v>41</v>
      </c>
      <c r="D192" s="97"/>
      <c r="E192" s="98"/>
      <c r="F192" s="161"/>
      <c r="G192" s="123" t="str">
        <f t="shared" si="7"/>
        <v xml:space="preserve"> </v>
      </c>
    </row>
    <row r="193" spans="1:7" s="53" customFormat="1" ht="27.6">
      <c r="A193" s="60"/>
      <c r="B193" s="60"/>
      <c r="C193" s="54" t="s">
        <v>42</v>
      </c>
      <c r="D193" s="97"/>
      <c r="E193" s="98"/>
      <c r="F193" s="161"/>
      <c r="G193" s="123" t="str">
        <f t="shared" si="7"/>
        <v xml:space="preserve"> </v>
      </c>
    </row>
    <row r="194" spans="1:7" s="53" customFormat="1">
      <c r="A194" s="60"/>
      <c r="B194" s="60"/>
      <c r="C194" s="54" t="s">
        <v>43</v>
      </c>
      <c r="D194" s="97" t="s">
        <v>22</v>
      </c>
      <c r="E194" s="98">
        <v>6</v>
      </c>
      <c r="F194" s="159">
        <v>0</v>
      </c>
      <c r="G194" s="123">
        <f t="shared" si="7"/>
        <v>0</v>
      </c>
    </row>
    <row r="195" spans="1:7" s="53" customFormat="1">
      <c r="A195" s="60"/>
      <c r="B195" s="60"/>
      <c r="C195" s="54"/>
      <c r="D195" s="97"/>
      <c r="E195" s="98"/>
      <c r="F195" s="161"/>
      <c r="G195" s="123" t="str">
        <f>IF(E195&lt;&gt;0,E195*F195," ")</f>
        <v xml:space="preserve"> </v>
      </c>
    </row>
    <row r="196" spans="1:7" s="53" customFormat="1">
      <c r="A196" s="78"/>
      <c r="B196" s="78"/>
      <c r="C196" s="79" t="str">
        <f>C1</f>
        <v>SPRINKLER MREŽA</v>
      </c>
      <c r="D196" s="134"/>
      <c r="E196" s="135"/>
      <c r="F196" s="169"/>
      <c r="G196" s="136">
        <f>SUM(G4:G195)</f>
        <v>0</v>
      </c>
    </row>
  </sheetData>
  <sheetProtection algorithmName="SHA-512" hashValue="qIMlXvetzeYaOKoXIZXcObc3rNbQ9CRKuubcYEZdb6YKFxlbgmVB7zVwe0d1ZDAd8xW8LnRzTuk77D+5T37hvA==" saltValue="vbE/mXFTRvN1AqAkkDX60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7" fitToHeight="0" orientation="portrait" useFirstPageNumber="1" r:id="rId1"/>
  <headerFooter alignWithMargins="0">
    <oddHeader>&amp;C&amp;G</oddHeader>
    <oddFooter>&amp;LAP LJ - FAZA B - GOI DELA&amp;C&amp;A&amp;Rstran &amp;P od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C2399-0310-4E38-BFBA-7F70C121133E}">
  <sheetPr>
    <pageSetUpPr fitToPage="1"/>
  </sheetPr>
  <dimension ref="A1:G65536"/>
  <sheetViews>
    <sheetView showGridLines="0" tabSelected="1" view="pageLayout" zoomScaleNormal="120" workbookViewId="0">
      <selection activeCell="D6" sqref="D6"/>
    </sheetView>
  </sheetViews>
  <sheetFormatPr defaultColWidth="9.109375" defaultRowHeight="13.8"/>
  <cols>
    <col min="1" max="1" width="5.6640625" style="39" customWidth="1"/>
    <col min="2" max="2" width="7.44140625" style="40" customWidth="1"/>
    <col min="3" max="3" width="50.6640625" style="71" customWidth="1"/>
    <col min="4" max="4" width="6.6640625" style="72" customWidth="1"/>
    <col min="5" max="5" width="7.6640625" style="73" customWidth="1"/>
    <col min="6" max="6" width="10.6640625" style="155" customWidth="1"/>
    <col min="7" max="7" width="10.6640625" style="35" customWidth="1"/>
    <col min="8" max="16384" width="9.109375" style="71"/>
  </cols>
  <sheetData>
    <row r="1" spans="1:7" ht="14.4">
      <c r="A1" s="82" t="s">
        <v>369</v>
      </c>
      <c r="B1" s="83"/>
      <c r="C1" s="83" t="s">
        <v>303</v>
      </c>
      <c r="D1" s="84"/>
      <c r="E1" s="85"/>
      <c r="F1" s="170"/>
      <c r="G1" s="86">
        <f>+G130</f>
        <v>0</v>
      </c>
    </row>
    <row r="3" spans="1:7">
      <c r="A3" s="87" t="s">
        <v>13</v>
      </c>
      <c r="B3" s="88"/>
      <c r="C3" s="89" t="s">
        <v>14</v>
      </c>
      <c r="D3" s="90" t="s">
        <v>17</v>
      </c>
      <c r="E3" s="91" t="s">
        <v>16</v>
      </c>
      <c r="F3" s="171" t="s">
        <v>15</v>
      </c>
      <c r="G3" s="92" t="s">
        <v>18</v>
      </c>
    </row>
    <row r="4" spans="1:7" ht="15" customHeight="1">
      <c r="G4" s="35" t="str">
        <f>IF(E4&lt;&gt;0,E4*F4," ")</f>
        <v xml:space="preserve"> </v>
      </c>
    </row>
    <row r="5" spans="1:7">
      <c r="A5" s="76">
        <f>1+COUNT(A$2:A4)</f>
        <v>1</v>
      </c>
      <c r="B5" s="93"/>
      <c r="C5" s="71" t="s">
        <v>304</v>
      </c>
      <c r="F5" s="172"/>
      <c r="G5" s="94" t="str">
        <f t="shared" ref="G5:G24" si="0">IF(E5&lt;&gt;0,E5*F5," ")</f>
        <v xml:space="preserve"> </v>
      </c>
    </row>
    <row r="6" spans="1:7" ht="262.2">
      <c r="A6" s="95"/>
      <c r="B6" s="93"/>
      <c r="C6" s="71" t="s">
        <v>305</v>
      </c>
      <c r="F6" s="172"/>
      <c r="G6" s="94" t="str">
        <f t="shared" si="0"/>
        <v xml:space="preserve"> </v>
      </c>
    </row>
    <row r="7" spans="1:7" ht="96.6">
      <c r="A7" s="95"/>
      <c r="B7" s="93"/>
      <c r="C7" s="71" t="s">
        <v>306</v>
      </c>
      <c r="F7" s="172"/>
      <c r="G7" s="94"/>
    </row>
    <row r="8" spans="1:7">
      <c r="A8" s="95"/>
      <c r="B8" s="93" t="s">
        <v>23</v>
      </c>
      <c r="C8" s="71" t="s">
        <v>307</v>
      </c>
      <c r="F8" s="172"/>
      <c r="G8" s="94" t="str">
        <f t="shared" si="0"/>
        <v xml:space="preserve"> </v>
      </c>
    </row>
    <row r="9" spans="1:7">
      <c r="A9" s="95"/>
      <c r="B9" s="93" t="s">
        <v>21</v>
      </c>
      <c r="C9" s="71" t="s">
        <v>308</v>
      </c>
      <c r="F9" s="172"/>
      <c r="G9" s="94" t="str">
        <f t="shared" si="0"/>
        <v xml:space="preserve"> </v>
      </c>
    </row>
    <row r="10" spans="1:7">
      <c r="A10" s="95"/>
      <c r="B10" s="93"/>
      <c r="C10" s="71" t="s">
        <v>309</v>
      </c>
      <c r="F10" s="172"/>
      <c r="G10" s="94"/>
    </row>
    <row r="11" spans="1:7">
      <c r="A11" s="95"/>
      <c r="B11" s="93"/>
      <c r="C11" s="71" t="s">
        <v>310</v>
      </c>
      <c r="F11" s="172"/>
      <c r="G11" s="94"/>
    </row>
    <row r="12" spans="1:7">
      <c r="A12" s="95"/>
      <c r="B12" s="93"/>
      <c r="C12" s="71" t="s">
        <v>311</v>
      </c>
      <c r="F12" s="172"/>
      <c r="G12" s="94"/>
    </row>
    <row r="13" spans="1:7">
      <c r="A13" s="95"/>
      <c r="B13" s="93"/>
      <c r="C13" s="117" t="s">
        <v>372</v>
      </c>
      <c r="F13" s="172"/>
      <c r="G13" s="94"/>
    </row>
    <row r="14" spans="1:7">
      <c r="A14" s="95"/>
      <c r="B14" s="93"/>
      <c r="C14" s="117" t="s">
        <v>370</v>
      </c>
      <c r="F14" s="172"/>
      <c r="G14" s="94"/>
    </row>
    <row r="15" spans="1:7">
      <c r="A15" s="95"/>
      <c r="B15" s="93"/>
      <c r="C15" s="71" t="s">
        <v>25</v>
      </c>
      <c r="D15" s="72" t="s">
        <v>22</v>
      </c>
      <c r="E15" s="73">
        <v>1</v>
      </c>
      <c r="F15" s="172">
        <v>0</v>
      </c>
      <c r="G15" s="94">
        <f t="shared" si="0"/>
        <v>0</v>
      </c>
    </row>
    <row r="16" spans="1:7">
      <c r="A16" s="46"/>
      <c r="B16" s="44"/>
      <c r="F16" s="173"/>
      <c r="G16" s="34" t="str">
        <f t="shared" si="0"/>
        <v xml:space="preserve"> </v>
      </c>
    </row>
    <row r="17" spans="1:7">
      <c r="A17" s="76">
        <f>1+COUNT(A$2:A16)</f>
        <v>2</v>
      </c>
      <c r="C17" s="96" t="s">
        <v>313</v>
      </c>
      <c r="G17" s="35" t="str">
        <f t="shared" si="0"/>
        <v xml:space="preserve"> </v>
      </c>
    </row>
    <row r="18" spans="1:7" ht="110.4">
      <c r="C18" s="96" t="s">
        <v>314</v>
      </c>
      <c r="G18" s="35" t="str">
        <f t="shared" si="0"/>
        <v xml:space="preserve"> </v>
      </c>
    </row>
    <row r="19" spans="1:7">
      <c r="B19" s="40" t="s">
        <v>23</v>
      </c>
      <c r="C19" s="96" t="s">
        <v>315</v>
      </c>
      <c r="G19" s="35" t="str">
        <f t="shared" si="0"/>
        <v xml:space="preserve"> </v>
      </c>
    </row>
    <row r="20" spans="1:7">
      <c r="B20" s="40" t="s">
        <v>21</v>
      </c>
      <c r="C20" s="96" t="s">
        <v>316</v>
      </c>
      <c r="G20" s="35" t="str">
        <f t="shared" si="0"/>
        <v xml:space="preserve"> </v>
      </c>
    </row>
    <row r="21" spans="1:7">
      <c r="C21" s="96" t="s">
        <v>312</v>
      </c>
    </row>
    <row r="22" spans="1:7">
      <c r="C22" s="96" t="s">
        <v>317</v>
      </c>
      <c r="G22" s="35">
        <f>SUM(G17:G21)</f>
        <v>0</v>
      </c>
    </row>
    <row r="23" spans="1:7">
      <c r="C23" s="96" t="s">
        <v>24</v>
      </c>
      <c r="D23" s="72" t="s">
        <v>22</v>
      </c>
      <c r="E23" s="73">
        <v>1</v>
      </c>
      <c r="F23" s="172">
        <v>0</v>
      </c>
      <c r="G23" s="35">
        <f t="shared" si="0"/>
        <v>0</v>
      </c>
    </row>
    <row r="24" spans="1:7" s="40" customFormat="1">
      <c r="A24" s="39"/>
      <c r="C24" s="71"/>
      <c r="D24" s="72"/>
      <c r="E24" s="73"/>
      <c r="F24" s="174"/>
      <c r="G24" s="35" t="str">
        <f t="shared" si="0"/>
        <v xml:space="preserve"> </v>
      </c>
    </row>
    <row r="25" spans="1:7" s="99" customFormat="1">
      <c r="A25" s="76">
        <f>1+COUNT(A$2:A24)</f>
        <v>3</v>
      </c>
      <c r="B25" s="76"/>
      <c r="C25" s="54" t="s">
        <v>318</v>
      </c>
      <c r="D25" s="97"/>
      <c r="E25" s="98"/>
      <c r="F25" s="167"/>
      <c r="G25" s="63" t="str">
        <f>IF(E25&lt;&gt;0,E25*F25," ")</f>
        <v xml:space="preserve"> </v>
      </c>
    </row>
    <row r="26" spans="1:7" s="99" customFormat="1" ht="69">
      <c r="A26" s="76"/>
      <c r="B26" s="76"/>
      <c r="C26" s="54" t="s">
        <v>319</v>
      </c>
      <c r="D26" s="97"/>
      <c r="E26" s="98"/>
      <c r="F26" s="167"/>
      <c r="G26" s="63" t="str">
        <f>IF(E26&lt;&gt;0,E26*F26," ")</f>
        <v xml:space="preserve"> </v>
      </c>
    </row>
    <row r="27" spans="1:7" s="99" customFormat="1">
      <c r="A27" s="76"/>
      <c r="B27" s="76"/>
      <c r="C27" s="54" t="s">
        <v>320</v>
      </c>
      <c r="D27" s="97"/>
      <c r="E27" s="98"/>
      <c r="F27" s="167"/>
      <c r="G27" s="63" t="str">
        <f>IF(E27&lt;&gt;0,E27*F27," ")</f>
        <v xml:space="preserve"> </v>
      </c>
    </row>
    <row r="28" spans="1:7" s="99" customFormat="1">
      <c r="A28" s="76"/>
      <c r="B28" s="76" t="s">
        <v>23</v>
      </c>
      <c r="C28" s="54" t="s">
        <v>233</v>
      </c>
      <c r="D28" s="97"/>
      <c r="E28" s="98"/>
      <c r="F28" s="167"/>
      <c r="G28" s="63" t="str">
        <f>IF(E28&lt;&gt;0,E28*F28," ")</f>
        <v xml:space="preserve"> </v>
      </c>
    </row>
    <row r="29" spans="1:7" s="99" customFormat="1">
      <c r="A29" s="76"/>
      <c r="B29" s="76" t="s">
        <v>21</v>
      </c>
      <c r="C29" s="54" t="s">
        <v>321</v>
      </c>
      <c r="D29" s="97"/>
      <c r="E29" s="98"/>
      <c r="F29" s="167"/>
      <c r="G29" s="63" t="str">
        <f>IF(E29&lt;&gt;0,E29*F29," ")</f>
        <v xml:space="preserve"> </v>
      </c>
    </row>
    <row r="30" spans="1:7" s="99" customFormat="1">
      <c r="A30" s="76"/>
      <c r="B30" s="76"/>
      <c r="C30" s="54" t="s">
        <v>322</v>
      </c>
      <c r="D30" s="97"/>
      <c r="E30" s="98"/>
      <c r="F30" s="167"/>
      <c r="G30" s="63"/>
    </row>
    <row r="31" spans="1:7" s="99" customFormat="1">
      <c r="A31" s="76"/>
      <c r="B31" s="76"/>
      <c r="C31" s="54" t="s">
        <v>25</v>
      </c>
      <c r="D31" s="97" t="s">
        <v>22</v>
      </c>
      <c r="E31" s="98">
        <v>33</v>
      </c>
      <c r="F31" s="172">
        <v>0</v>
      </c>
      <c r="G31" s="63">
        <f t="shared" ref="G31:G37" si="1">IF(E31&lt;&gt;0,E31*F31," ")</f>
        <v>0</v>
      </c>
    </row>
    <row r="32" spans="1:7" s="99" customFormat="1">
      <c r="A32" s="76"/>
      <c r="B32" s="76"/>
      <c r="C32" s="54"/>
      <c r="D32" s="97"/>
      <c r="E32" s="98"/>
      <c r="F32" s="167"/>
      <c r="G32" s="63" t="str">
        <f t="shared" si="1"/>
        <v xml:space="preserve"> </v>
      </c>
    </row>
    <row r="33" spans="1:7" s="100" customFormat="1">
      <c r="A33" s="76">
        <f>1+COUNT(A$2:A32)</f>
        <v>4</v>
      </c>
      <c r="B33" s="76"/>
      <c r="C33" s="71" t="s">
        <v>323</v>
      </c>
      <c r="D33" s="97"/>
      <c r="E33" s="98"/>
      <c r="F33" s="167"/>
      <c r="G33" s="63" t="str">
        <f t="shared" si="1"/>
        <v xml:space="preserve"> </v>
      </c>
    </row>
    <row r="34" spans="1:7" s="100" customFormat="1" ht="96.6">
      <c r="A34" s="76"/>
      <c r="B34" s="76"/>
      <c r="C34" s="71" t="s">
        <v>324</v>
      </c>
      <c r="D34" s="97"/>
      <c r="E34" s="98"/>
      <c r="F34" s="167"/>
      <c r="G34" s="63" t="str">
        <f t="shared" si="1"/>
        <v xml:space="preserve"> </v>
      </c>
    </row>
    <row r="35" spans="1:7" s="100" customFormat="1">
      <c r="A35" s="76"/>
      <c r="B35" s="76"/>
      <c r="C35" s="71" t="s">
        <v>320</v>
      </c>
      <c r="D35" s="97"/>
      <c r="E35" s="98"/>
      <c r="F35" s="167"/>
      <c r="G35" s="63" t="str">
        <f t="shared" si="1"/>
        <v xml:space="preserve"> </v>
      </c>
    </row>
    <row r="36" spans="1:7" s="100" customFormat="1">
      <c r="A36" s="76"/>
      <c r="B36" s="76" t="s">
        <v>23</v>
      </c>
      <c r="C36" s="71" t="s">
        <v>233</v>
      </c>
      <c r="D36" s="97"/>
      <c r="E36" s="98"/>
      <c r="F36" s="167"/>
      <c r="G36" s="63" t="str">
        <f t="shared" si="1"/>
        <v xml:space="preserve"> </v>
      </c>
    </row>
    <row r="37" spans="1:7" s="100" customFormat="1">
      <c r="A37" s="76"/>
      <c r="B37" s="76" t="s">
        <v>21</v>
      </c>
      <c r="C37" s="71" t="s">
        <v>321</v>
      </c>
      <c r="D37" s="97"/>
      <c r="E37" s="98"/>
      <c r="F37" s="167"/>
      <c r="G37" s="63" t="str">
        <f t="shared" si="1"/>
        <v xml:space="preserve"> </v>
      </c>
    </row>
    <row r="38" spans="1:7" s="100" customFormat="1">
      <c r="A38" s="76"/>
      <c r="B38" s="76"/>
      <c r="C38" s="71" t="s">
        <v>325</v>
      </c>
      <c r="D38" s="97"/>
      <c r="E38" s="98"/>
      <c r="F38" s="167"/>
      <c r="G38" s="63"/>
    </row>
    <row r="39" spans="1:7" s="100" customFormat="1">
      <c r="A39" s="76"/>
      <c r="B39" s="76"/>
      <c r="C39" s="71" t="s">
        <v>25</v>
      </c>
      <c r="D39" s="97" t="s">
        <v>22</v>
      </c>
      <c r="E39" s="98">
        <v>21</v>
      </c>
      <c r="F39" s="172">
        <v>0</v>
      </c>
      <c r="G39" s="63">
        <f>IF(E39&lt;&gt;0,E39*F39," ")</f>
        <v>0</v>
      </c>
    </row>
    <row r="40" spans="1:7">
      <c r="A40" s="60"/>
      <c r="B40" s="60"/>
      <c r="D40" s="97"/>
      <c r="E40" s="98"/>
      <c r="F40" s="167"/>
      <c r="G40" s="63"/>
    </row>
    <row r="41" spans="1:7" s="54" customFormat="1">
      <c r="A41" s="76">
        <f>1+COUNT(A$2:A40)</f>
        <v>5</v>
      </c>
      <c r="B41" s="60"/>
      <c r="C41" s="54" t="s">
        <v>326</v>
      </c>
      <c r="D41" s="97"/>
      <c r="E41" s="98"/>
      <c r="F41" s="167"/>
      <c r="G41" s="63" t="str">
        <f t="shared" ref="G41:G63" si="2">IF(E41&lt;&gt;0,E41*F41," ")</f>
        <v xml:space="preserve"> </v>
      </c>
    </row>
    <row r="42" spans="1:7" s="54" customFormat="1" ht="69">
      <c r="A42" s="60"/>
      <c r="B42" s="60"/>
      <c r="C42" s="54" t="s">
        <v>327</v>
      </c>
      <c r="D42" s="97"/>
      <c r="E42" s="98"/>
      <c r="F42" s="167"/>
      <c r="G42" s="63" t="str">
        <f t="shared" si="2"/>
        <v xml:space="preserve"> </v>
      </c>
    </row>
    <row r="43" spans="1:7" s="54" customFormat="1">
      <c r="A43" s="60"/>
      <c r="B43" s="60"/>
      <c r="C43" s="54" t="s">
        <v>328</v>
      </c>
      <c r="D43" s="97"/>
      <c r="E43" s="98"/>
      <c r="F43" s="167"/>
      <c r="G43" s="63" t="str">
        <f t="shared" si="2"/>
        <v xml:space="preserve"> </v>
      </c>
    </row>
    <row r="44" spans="1:7" s="54" customFormat="1">
      <c r="A44" s="60"/>
      <c r="B44" s="60" t="s">
        <v>70</v>
      </c>
      <c r="C44" s="54" t="s">
        <v>233</v>
      </c>
      <c r="D44" s="97"/>
      <c r="E44" s="98"/>
      <c r="F44" s="167"/>
      <c r="G44" s="63" t="str">
        <f t="shared" si="2"/>
        <v xml:space="preserve"> </v>
      </c>
    </row>
    <row r="45" spans="1:7" s="54" customFormat="1">
      <c r="A45" s="60"/>
      <c r="B45" s="60" t="s">
        <v>67</v>
      </c>
      <c r="C45" s="101" t="s">
        <v>329</v>
      </c>
      <c r="D45" s="97" t="s">
        <v>22</v>
      </c>
      <c r="E45" s="98"/>
      <c r="F45" s="172">
        <v>0</v>
      </c>
      <c r="G45" s="63" t="str">
        <f t="shared" si="2"/>
        <v xml:space="preserve"> </v>
      </c>
    </row>
    <row r="46" spans="1:7" s="54" customFormat="1">
      <c r="A46" s="60"/>
      <c r="B46" s="60" t="s">
        <v>67</v>
      </c>
      <c r="C46" s="101" t="s">
        <v>330</v>
      </c>
      <c r="D46" s="97" t="s">
        <v>22</v>
      </c>
      <c r="E46" s="98"/>
      <c r="F46" s="172">
        <v>0</v>
      </c>
      <c r="G46" s="63" t="str">
        <f t="shared" si="2"/>
        <v xml:space="preserve"> </v>
      </c>
    </row>
    <row r="47" spans="1:7" s="54" customFormat="1">
      <c r="A47" s="60"/>
      <c r="B47" s="60"/>
      <c r="D47" s="97"/>
      <c r="E47" s="98"/>
      <c r="F47" s="167"/>
      <c r="G47" s="63" t="str">
        <f t="shared" si="2"/>
        <v xml:space="preserve"> </v>
      </c>
    </row>
    <row r="48" spans="1:7" s="54" customFormat="1">
      <c r="A48" s="76">
        <f>1+COUNT(A$2:A47)</f>
        <v>6</v>
      </c>
      <c r="B48" s="60"/>
      <c r="C48" s="54" t="s">
        <v>331</v>
      </c>
      <c r="D48" s="97"/>
      <c r="E48" s="98"/>
      <c r="F48" s="167"/>
      <c r="G48" s="63" t="str">
        <f t="shared" si="2"/>
        <v xml:space="preserve"> </v>
      </c>
    </row>
    <row r="49" spans="1:7" s="54" customFormat="1" ht="69">
      <c r="A49" s="60"/>
      <c r="B49" s="60"/>
      <c r="C49" s="54" t="s">
        <v>332</v>
      </c>
      <c r="D49" s="97"/>
      <c r="E49" s="98"/>
      <c r="F49" s="167"/>
      <c r="G49" s="63" t="str">
        <f t="shared" si="2"/>
        <v xml:space="preserve"> </v>
      </c>
    </row>
    <row r="50" spans="1:7" s="54" customFormat="1">
      <c r="A50" s="60"/>
      <c r="B50" s="60" t="s">
        <v>70</v>
      </c>
      <c r="C50" s="54" t="s">
        <v>233</v>
      </c>
      <c r="D50" s="97"/>
      <c r="E50" s="98"/>
      <c r="F50" s="167"/>
      <c r="G50" s="63" t="str">
        <f t="shared" si="2"/>
        <v xml:space="preserve"> </v>
      </c>
    </row>
    <row r="51" spans="1:7" s="54" customFormat="1">
      <c r="A51" s="60"/>
      <c r="B51" s="60" t="s">
        <v>67</v>
      </c>
      <c r="C51" s="54" t="s">
        <v>333</v>
      </c>
      <c r="D51" s="97"/>
      <c r="E51" s="98"/>
      <c r="F51" s="167"/>
      <c r="G51" s="63" t="str">
        <f t="shared" si="2"/>
        <v xml:space="preserve"> </v>
      </c>
    </row>
    <row r="52" spans="1:7" s="54" customFormat="1">
      <c r="A52" s="60"/>
      <c r="B52" s="60"/>
      <c r="C52" s="54" t="s">
        <v>328</v>
      </c>
      <c r="D52" s="97" t="s">
        <v>22</v>
      </c>
      <c r="E52" s="98"/>
      <c r="F52" s="172">
        <v>0</v>
      </c>
      <c r="G52" s="63" t="str">
        <f t="shared" si="2"/>
        <v xml:space="preserve"> </v>
      </c>
    </row>
    <row r="53" spans="1:7" s="54" customFormat="1">
      <c r="A53" s="60"/>
      <c r="B53" s="60"/>
      <c r="D53" s="97"/>
      <c r="E53" s="98"/>
      <c r="F53" s="167"/>
      <c r="G53" s="63" t="str">
        <f t="shared" si="2"/>
        <v xml:space="preserve"> </v>
      </c>
    </row>
    <row r="54" spans="1:7">
      <c r="A54" s="76">
        <f>1+COUNT(A$2:A53)</f>
        <v>7</v>
      </c>
      <c r="B54" s="93"/>
      <c r="C54" s="71" t="s">
        <v>334</v>
      </c>
      <c r="F54" s="172"/>
      <c r="G54" s="94" t="str">
        <f t="shared" si="2"/>
        <v xml:space="preserve"> </v>
      </c>
    </row>
    <row r="55" spans="1:7" ht="27.6">
      <c r="A55" s="95"/>
      <c r="B55" s="93"/>
      <c r="C55" s="71" t="s">
        <v>335</v>
      </c>
      <c r="F55" s="172"/>
      <c r="G55" s="94" t="str">
        <f t="shared" si="2"/>
        <v xml:space="preserve"> </v>
      </c>
    </row>
    <row r="56" spans="1:7">
      <c r="A56" s="95"/>
      <c r="B56" s="93"/>
      <c r="C56" s="71" t="s">
        <v>25</v>
      </c>
      <c r="F56" s="172"/>
      <c r="G56" s="94" t="str">
        <f t="shared" si="2"/>
        <v xml:space="preserve"> </v>
      </c>
    </row>
    <row r="57" spans="1:7">
      <c r="A57" s="95"/>
      <c r="B57" s="93" t="s">
        <v>21</v>
      </c>
      <c r="C57" s="71" t="s">
        <v>336</v>
      </c>
      <c r="D57" s="72" t="s">
        <v>22</v>
      </c>
      <c r="E57" s="73">
        <v>21</v>
      </c>
      <c r="F57" s="172">
        <v>0</v>
      </c>
      <c r="G57" s="94">
        <f t="shared" si="2"/>
        <v>0</v>
      </c>
    </row>
    <row r="58" spans="1:7">
      <c r="G58" s="35" t="str">
        <f t="shared" si="2"/>
        <v xml:space="preserve"> </v>
      </c>
    </row>
    <row r="59" spans="1:7" s="40" customFormat="1">
      <c r="A59" s="76">
        <f>1+COUNT(A$2:A58)</f>
        <v>8</v>
      </c>
      <c r="C59" s="71" t="s">
        <v>337</v>
      </c>
      <c r="D59" s="72"/>
      <c r="E59" s="73"/>
      <c r="F59" s="174"/>
      <c r="G59" s="75" t="str">
        <f t="shared" si="2"/>
        <v xml:space="preserve"> </v>
      </c>
    </row>
    <row r="60" spans="1:7" s="40" customFormat="1" ht="41.4">
      <c r="A60" s="39"/>
      <c r="C60" s="71" t="s">
        <v>338</v>
      </c>
      <c r="D60" s="72"/>
      <c r="E60" s="73"/>
      <c r="F60" s="174"/>
      <c r="G60" s="75" t="str">
        <f t="shared" si="2"/>
        <v xml:space="preserve"> </v>
      </c>
    </row>
    <row r="61" spans="1:7" s="40" customFormat="1">
      <c r="A61" s="39"/>
      <c r="B61" s="40" t="s">
        <v>23</v>
      </c>
      <c r="C61" s="71" t="s">
        <v>339</v>
      </c>
      <c r="D61" s="72"/>
      <c r="E61" s="73"/>
      <c r="F61" s="174"/>
      <c r="G61" s="75" t="str">
        <f t="shared" si="2"/>
        <v xml:space="preserve"> </v>
      </c>
    </row>
    <row r="62" spans="1:7" s="40" customFormat="1">
      <c r="A62" s="39"/>
      <c r="B62" s="40" t="s">
        <v>21</v>
      </c>
      <c r="C62" s="71" t="s">
        <v>312</v>
      </c>
      <c r="D62" s="72"/>
      <c r="E62" s="73"/>
      <c r="F62" s="174"/>
      <c r="G62" s="75" t="str">
        <f t="shared" si="2"/>
        <v xml:space="preserve"> </v>
      </c>
    </row>
    <row r="63" spans="1:7" s="40" customFormat="1">
      <c r="A63" s="39"/>
      <c r="C63" s="71" t="s">
        <v>24</v>
      </c>
      <c r="D63" s="72" t="s">
        <v>22</v>
      </c>
      <c r="E63" s="73">
        <v>15</v>
      </c>
      <c r="F63" s="172">
        <v>0</v>
      </c>
      <c r="G63" s="75">
        <f t="shared" si="2"/>
        <v>0</v>
      </c>
    </row>
    <row r="64" spans="1:7" s="40" customFormat="1">
      <c r="A64" s="39"/>
      <c r="C64" s="71"/>
      <c r="D64" s="72"/>
      <c r="E64" s="73"/>
      <c r="F64" s="174"/>
      <c r="G64" s="75"/>
    </row>
    <row r="65" spans="1:7" s="54" customFormat="1">
      <c r="A65" s="76">
        <f>1+COUNT(A$2:A64)</f>
        <v>9</v>
      </c>
      <c r="B65" s="60"/>
      <c r="C65" s="54" t="s">
        <v>340</v>
      </c>
      <c r="D65" s="102"/>
      <c r="E65" s="103"/>
      <c r="F65" s="175"/>
      <c r="G65" s="104" t="str">
        <f t="shared" ref="G65:G71" si="3">IF(E65&lt;&gt;0,E65*F65," ")</f>
        <v xml:space="preserve"> </v>
      </c>
    </row>
    <row r="66" spans="1:7" s="54" customFormat="1" ht="27.6">
      <c r="A66" s="60"/>
      <c r="B66" s="60"/>
      <c r="C66" s="54" t="s">
        <v>341</v>
      </c>
      <c r="D66" s="102"/>
      <c r="E66" s="103"/>
      <c r="F66" s="175"/>
      <c r="G66" s="104" t="str">
        <f t="shared" si="3"/>
        <v xml:space="preserve"> </v>
      </c>
    </row>
    <row r="67" spans="1:7" s="54" customFormat="1">
      <c r="A67" s="60"/>
      <c r="B67" s="60" t="s">
        <v>23</v>
      </c>
      <c r="D67" s="102"/>
      <c r="E67" s="103"/>
      <c r="F67" s="175"/>
      <c r="G67" s="104" t="str">
        <f t="shared" si="3"/>
        <v xml:space="preserve"> </v>
      </c>
    </row>
    <row r="68" spans="1:7" s="54" customFormat="1">
      <c r="A68" s="60"/>
      <c r="B68" s="60" t="s">
        <v>21</v>
      </c>
      <c r="D68" s="102"/>
      <c r="E68" s="103"/>
      <c r="F68" s="175"/>
      <c r="G68" s="104" t="str">
        <f t="shared" si="3"/>
        <v xml:space="preserve"> </v>
      </c>
    </row>
    <row r="69" spans="1:7" s="54" customFormat="1">
      <c r="A69" s="60"/>
      <c r="B69" s="60"/>
      <c r="C69" s="54" t="s">
        <v>31</v>
      </c>
      <c r="D69" s="102"/>
      <c r="E69" s="103"/>
      <c r="F69" s="175"/>
      <c r="G69" s="104" t="str">
        <f t="shared" si="3"/>
        <v xml:space="preserve"> </v>
      </c>
    </row>
    <row r="70" spans="1:7" s="54" customFormat="1">
      <c r="A70" s="60"/>
      <c r="B70" s="60"/>
      <c r="C70" s="54" t="s">
        <v>342</v>
      </c>
      <c r="D70" s="102"/>
      <c r="E70" s="103"/>
      <c r="F70" s="175"/>
      <c r="G70" s="104" t="str">
        <f t="shared" si="3"/>
        <v xml:space="preserve"> </v>
      </c>
    </row>
    <row r="71" spans="1:7" s="54" customFormat="1">
      <c r="A71" s="60"/>
      <c r="B71" s="60"/>
      <c r="C71" s="54" t="s">
        <v>24</v>
      </c>
      <c r="D71" s="102" t="s">
        <v>22</v>
      </c>
      <c r="E71" s="103">
        <v>1</v>
      </c>
      <c r="F71" s="172">
        <v>0</v>
      </c>
      <c r="G71" s="104">
        <f t="shared" si="3"/>
        <v>0</v>
      </c>
    </row>
    <row r="72" spans="1:7" s="54" customFormat="1">
      <c r="A72" s="39"/>
      <c r="B72" s="40"/>
      <c r="D72" s="66"/>
      <c r="E72" s="105"/>
      <c r="F72" s="155"/>
      <c r="G72" s="35"/>
    </row>
    <row r="73" spans="1:7" s="54" customFormat="1">
      <c r="A73" s="76">
        <f>1+COUNT(A$2:A72)</f>
        <v>10</v>
      </c>
      <c r="B73" s="60"/>
      <c r="C73" s="54" t="s">
        <v>235</v>
      </c>
      <c r="D73" s="102"/>
      <c r="E73" s="103"/>
      <c r="F73" s="175"/>
      <c r="G73" s="104" t="str">
        <f t="shared" ref="G73:G78" si="4">IF(E73&lt;&gt;0,E73*F73," ")</f>
        <v xml:space="preserve"> </v>
      </c>
    </row>
    <row r="74" spans="1:7" s="54" customFormat="1" ht="27.6">
      <c r="A74" s="60"/>
      <c r="B74" s="60"/>
      <c r="C74" s="54" t="s">
        <v>30</v>
      </c>
      <c r="D74" s="102"/>
      <c r="E74" s="103"/>
      <c r="F74" s="175"/>
      <c r="G74" s="104" t="str">
        <f t="shared" si="4"/>
        <v xml:space="preserve"> </v>
      </c>
    </row>
    <row r="75" spans="1:7" s="54" customFormat="1">
      <c r="A75" s="60"/>
      <c r="B75" s="60"/>
      <c r="C75" s="54" t="s">
        <v>24</v>
      </c>
      <c r="D75" s="102"/>
      <c r="E75" s="103"/>
      <c r="F75" s="175"/>
      <c r="G75" s="104" t="str">
        <f t="shared" si="4"/>
        <v xml:space="preserve"> </v>
      </c>
    </row>
    <row r="76" spans="1:7" s="54" customFormat="1">
      <c r="A76" s="60"/>
      <c r="B76" s="60" t="s">
        <v>70</v>
      </c>
      <c r="D76" s="102"/>
      <c r="E76" s="103"/>
      <c r="F76" s="175"/>
      <c r="G76" s="104" t="str">
        <f t="shared" si="4"/>
        <v xml:space="preserve"> </v>
      </c>
    </row>
    <row r="77" spans="1:7" s="54" customFormat="1">
      <c r="A77" s="60"/>
      <c r="B77" s="60" t="s">
        <v>67</v>
      </c>
      <c r="C77" s="54" t="s">
        <v>131</v>
      </c>
      <c r="D77" s="102" t="s">
        <v>22</v>
      </c>
      <c r="E77" s="103">
        <v>2</v>
      </c>
      <c r="F77" s="172">
        <v>0</v>
      </c>
      <c r="G77" s="104">
        <f t="shared" si="4"/>
        <v>0</v>
      </c>
    </row>
    <row r="78" spans="1:7" s="54" customFormat="1">
      <c r="A78" s="60"/>
      <c r="B78" s="60"/>
      <c r="D78" s="102"/>
      <c r="E78" s="103"/>
      <c r="F78" s="175"/>
      <c r="G78" s="104" t="str">
        <f t="shared" si="4"/>
        <v xml:space="preserve"> </v>
      </c>
    </row>
    <row r="79" spans="1:7" s="54" customFormat="1">
      <c r="A79" s="76">
        <f>1+COUNT(A$2:A78)</f>
        <v>11</v>
      </c>
      <c r="B79" s="40"/>
      <c r="C79" s="54" t="s">
        <v>54</v>
      </c>
      <c r="D79" s="66"/>
      <c r="E79" s="105"/>
      <c r="F79" s="155"/>
      <c r="G79" s="35"/>
    </row>
    <row r="80" spans="1:7" s="54" customFormat="1" ht="82.8">
      <c r="A80" s="39"/>
      <c r="B80" s="40"/>
      <c r="C80" s="54" t="s">
        <v>343</v>
      </c>
      <c r="D80" s="66"/>
      <c r="E80" s="105"/>
      <c r="F80" s="155"/>
      <c r="G80" s="35"/>
    </row>
    <row r="81" spans="1:7" s="54" customFormat="1">
      <c r="A81" s="39"/>
      <c r="B81" s="40" t="s">
        <v>70</v>
      </c>
      <c r="D81" s="66"/>
      <c r="E81" s="105"/>
      <c r="F81" s="155"/>
      <c r="G81" s="35"/>
    </row>
    <row r="82" spans="1:7" s="54" customFormat="1">
      <c r="A82" s="39"/>
      <c r="B82" s="40" t="s">
        <v>67</v>
      </c>
      <c r="D82" s="66"/>
      <c r="E82" s="105"/>
      <c r="F82" s="155"/>
      <c r="G82" s="35"/>
    </row>
    <row r="83" spans="1:7" s="54" customFormat="1">
      <c r="A83" s="39"/>
      <c r="B83" s="40"/>
      <c r="C83" s="54" t="s">
        <v>344</v>
      </c>
      <c r="D83" s="66"/>
      <c r="E83" s="105"/>
      <c r="F83" s="155"/>
      <c r="G83" s="35"/>
    </row>
    <row r="84" spans="1:7" s="54" customFormat="1">
      <c r="A84" s="39"/>
      <c r="B84" s="40"/>
      <c r="C84" s="54" t="s">
        <v>31</v>
      </c>
      <c r="D84" s="66" t="s">
        <v>22</v>
      </c>
      <c r="E84" s="105">
        <v>1</v>
      </c>
      <c r="F84" s="172">
        <v>0</v>
      </c>
      <c r="G84" s="35">
        <f t="shared" ref="G84:G90" si="5">IF(E84&lt;&gt;0,E84*F84," ")</f>
        <v>0</v>
      </c>
    </row>
    <row r="85" spans="1:7" s="40" customFormat="1">
      <c r="A85" s="39"/>
      <c r="C85" s="54"/>
      <c r="D85" s="66"/>
      <c r="E85" s="105"/>
      <c r="F85" s="176"/>
      <c r="G85" s="106" t="str">
        <f t="shared" si="5"/>
        <v xml:space="preserve"> </v>
      </c>
    </row>
    <row r="86" spans="1:7" s="40" customFormat="1">
      <c r="A86" s="76">
        <f>1+COUNT(A$2:A85)</f>
        <v>12</v>
      </c>
      <c r="C86" s="71" t="s">
        <v>345</v>
      </c>
      <c r="D86" s="72"/>
      <c r="E86" s="73"/>
      <c r="F86" s="174"/>
      <c r="G86" s="75" t="str">
        <f t="shared" si="5"/>
        <v xml:space="preserve"> </v>
      </c>
    </row>
    <row r="87" spans="1:7" s="40" customFormat="1" ht="41.4">
      <c r="A87" s="39"/>
      <c r="C87" s="71" t="s">
        <v>346</v>
      </c>
      <c r="D87" s="72"/>
      <c r="E87" s="73"/>
      <c r="F87" s="174"/>
      <c r="G87" s="75" t="str">
        <f t="shared" si="5"/>
        <v xml:space="preserve"> </v>
      </c>
    </row>
    <row r="88" spans="1:7" s="40" customFormat="1">
      <c r="A88" s="39"/>
      <c r="B88" s="40" t="s">
        <v>23</v>
      </c>
      <c r="C88" s="71"/>
      <c r="D88" s="72"/>
      <c r="E88" s="73"/>
      <c r="F88" s="174"/>
      <c r="G88" s="75" t="str">
        <f t="shared" si="5"/>
        <v xml:space="preserve"> </v>
      </c>
    </row>
    <row r="89" spans="1:7" s="40" customFormat="1">
      <c r="A89" s="39"/>
      <c r="B89" s="40" t="s">
        <v>21</v>
      </c>
      <c r="C89" s="71" t="s">
        <v>347</v>
      </c>
      <c r="D89" s="72"/>
      <c r="E89" s="73"/>
      <c r="F89" s="174"/>
      <c r="G89" s="75" t="str">
        <f t="shared" si="5"/>
        <v xml:space="preserve"> </v>
      </c>
    </row>
    <row r="90" spans="1:7" s="40" customFormat="1">
      <c r="A90" s="39"/>
      <c r="C90" s="71" t="s">
        <v>24</v>
      </c>
      <c r="D90" s="72" t="s">
        <v>22</v>
      </c>
      <c r="E90" s="73">
        <v>1</v>
      </c>
      <c r="F90" s="172">
        <v>0</v>
      </c>
      <c r="G90" s="75">
        <f t="shared" si="5"/>
        <v>0</v>
      </c>
    </row>
    <row r="91" spans="1:7" s="40" customFormat="1">
      <c r="A91" s="39"/>
      <c r="C91" s="71"/>
      <c r="D91" s="72"/>
      <c r="E91" s="73"/>
      <c r="F91" s="174"/>
      <c r="G91" s="75"/>
    </row>
    <row r="92" spans="1:7" s="54" customFormat="1">
      <c r="A92" s="76">
        <f>1+COUNT(A$2:A91)</f>
        <v>13</v>
      </c>
      <c r="B92" s="60"/>
      <c r="C92" s="54" t="s">
        <v>348</v>
      </c>
      <c r="D92" s="97"/>
      <c r="E92" s="98"/>
      <c r="F92" s="167"/>
      <c r="G92" s="63" t="str">
        <f>IF(E92&lt;&gt;0,E92*F92," ")</f>
        <v xml:space="preserve"> </v>
      </c>
    </row>
    <row r="93" spans="1:7" s="54" customFormat="1" ht="55.2">
      <c r="A93" s="60"/>
      <c r="B93" s="60"/>
      <c r="C93" s="54" t="s">
        <v>349</v>
      </c>
      <c r="D93" s="97"/>
      <c r="E93" s="98"/>
      <c r="F93" s="167"/>
      <c r="G93" s="63" t="str">
        <f>IF(E93&lt;&gt;0,E93*F93," ")</f>
        <v xml:space="preserve"> </v>
      </c>
    </row>
    <row r="94" spans="1:7" s="54" customFormat="1">
      <c r="A94" s="60"/>
      <c r="B94" s="60"/>
      <c r="C94" s="54" t="s">
        <v>24</v>
      </c>
      <c r="D94" s="97"/>
      <c r="E94" s="98"/>
      <c r="F94" s="167"/>
      <c r="G94" s="63"/>
    </row>
    <row r="95" spans="1:7" s="54" customFormat="1">
      <c r="A95" s="60"/>
      <c r="B95" s="60" t="s">
        <v>23</v>
      </c>
      <c r="C95" s="54" t="s">
        <v>350</v>
      </c>
      <c r="D95" s="97"/>
      <c r="E95" s="98"/>
      <c r="F95" s="167"/>
      <c r="G95" s="63"/>
    </row>
    <row r="96" spans="1:7" s="54" customFormat="1">
      <c r="A96" s="60"/>
      <c r="B96" s="60" t="s">
        <v>21</v>
      </c>
      <c r="C96" s="54" t="s">
        <v>351</v>
      </c>
      <c r="D96" s="97" t="s">
        <v>28</v>
      </c>
      <c r="E96" s="98">
        <v>55</v>
      </c>
      <c r="F96" s="172">
        <v>0</v>
      </c>
      <c r="G96" s="63">
        <f>IF(E96&lt;&gt;0,E96*F96," ")</f>
        <v>0</v>
      </c>
    </row>
    <row r="97" spans="1:7" s="54" customFormat="1">
      <c r="A97" s="60"/>
      <c r="B97" s="60" t="s">
        <v>21</v>
      </c>
      <c r="C97" s="54" t="s">
        <v>352</v>
      </c>
      <c r="D97" s="97" t="s">
        <v>28</v>
      </c>
      <c r="E97" s="98">
        <v>480</v>
      </c>
      <c r="F97" s="172">
        <v>0</v>
      </c>
      <c r="G97" s="63">
        <f>IF(E97&lt;&gt;0,E97*F97," ")</f>
        <v>0</v>
      </c>
    </row>
    <row r="98" spans="1:7" s="54" customFormat="1">
      <c r="A98" s="60"/>
      <c r="B98" s="60" t="s">
        <v>21</v>
      </c>
      <c r="C98" s="54" t="s">
        <v>353</v>
      </c>
      <c r="D98" s="97" t="s">
        <v>28</v>
      </c>
      <c r="E98" s="98">
        <v>665</v>
      </c>
      <c r="F98" s="172">
        <v>0</v>
      </c>
      <c r="G98" s="63">
        <f>IF(E98&lt;&gt;0,E98*F98," ")</f>
        <v>0</v>
      </c>
    </row>
    <row r="99" spans="1:7" s="54" customFormat="1">
      <c r="A99" s="60"/>
      <c r="B99" s="60" t="s">
        <v>21</v>
      </c>
      <c r="C99" s="54" t="s">
        <v>354</v>
      </c>
      <c r="D99" s="97" t="s">
        <v>28</v>
      </c>
      <c r="E99" s="98">
        <v>10</v>
      </c>
      <c r="F99" s="172">
        <v>0</v>
      </c>
      <c r="G99" s="63">
        <f>IF(E99&lt;&gt;0,E99*F99," ")</f>
        <v>0</v>
      </c>
    </row>
    <row r="100" spans="1:7" s="54" customFormat="1">
      <c r="A100" s="60"/>
      <c r="B100" s="60"/>
      <c r="D100" s="97"/>
      <c r="E100" s="98"/>
      <c r="F100" s="167"/>
      <c r="G100" s="63"/>
    </row>
    <row r="101" spans="1:7" s="54" customFormat="1">
      <c r="A101" s="76">
        <f>1+COUNT(A$2:A100)</f>
        <v>14</v>
      </c>
      <c r="B101" s="60"/>
      <c r="C101" s="54" t="s">
        <v>355</v>
      </c>
      <c r="D101" s="97"/>
      <c r="E101" s="98"/>
      <c r="F101" s="167"/>
      <c r="G101" s="63" t="str">
        <f t="shared" ref="G101:G108" si="6">IF(E101&lt;&gt;0,E101*F101," ")</f>
        <v xml:space="preserve"> </v>
      </c>
    </row>
    <row r="102" spans="1:7" s="54" customFormat="1" ht="69">
      <c r="A102" s="60"/>
      <c r="B102" s="60"/>
      <c r="C102" s="54" t="s">
        <v>356</v>
      </c>
      <c r="D102" s="97"/>
      <c r="E102" s="98"/>
      <c r="F102" s="167"/>
      <c r="G102" s="63" t="str">
        <f t="shared" si="6"/>
        <v xml:space="preserve"> </v>
      </c>
    </row>
    <row r="103" spans="1:7" s="54" customFormat="1">
      <c r="A103" s="60"/>
      <c r="B103" s="60"/>
      <c r="C103" s="54" t="s">
        <v>24</v>
      </c>
      <c r="D103" s="97"/>
      <c r="E103" s="98"/>
      <c r="F103" s="167"/>
      <c r="G103" s="63" t="str">
        <f t="shared" si="6"/>
        <v xml:space="preserve"> </v>
      </c>
    </row>
    <row r="104" spans="1:7" s="54" customFormat="1">
      <c r="A104" s="60"/>
      <c r="B104" s="60" t="s">
        <v>70</v>
      </c>
      <c r="C104" s="54" t="s">
        <v>357</v>
      </c>
      <c r="D104" s="97"/>
      <c r="E104" s="98"/>
      <c r="F104" s="167"/>
      <c r="G104" s="63" t="str">
        <f t="shared" si="6"/>
        <v xml:space="preserve"> </v>
      </c>
    </row>
    <row r="105" spans="1:7" s="54" customFormat="1">
      <c r="A105" s="60"/>
      <c r="B105" s="60" t="s">
        <v>67</v>
      </c>
      <c r="C105" s="54" t="s">
        <v>358</v>
      </c>
      <c r="D105" s="97" t="s">
        <v>28</v>
      </c>
      <c r="E105" s="98">
        <v>55</v>
      </c>
      <c r="F105" s="172">
        <v>0</v>
      </c>
      <c r="G105" s="63">
        <f t="shared" si="6"/>
        <v>0</v>
      </c>
    </row>
    <row r="106" spans="1:7" s="54" customFormat="1">
      <c r="A106" s="60"/>
      <c r="B106" s="60" t="s">
        <v>67</v>
      </c>
      <c r="C106" s="54" t="s">
        <v>359</v>
      </c>
      <c r="D106" s="97" t="s">
        <v>28</v>
      </c>
      <c r="E106" s="98">
        <v>375</v>
      </c>
      <c r="F106" s="172">
        <v>0</v>
      </c>
      <c r="G106" s="63">
        <f t="shared" si="6"/>
        <v>0</v>
      </c>
    </row>
    <row r="107" spans="1:7" s="54" customFormat="1">
      <c r="A107" s="60"/>
      <c r="B107" s="60" t="s">
        <v>67</v>
      </c>
      <c r="C107" s="54" t="s">
        <v>360</v>
      </c>
      <c r="D107" s="97" t="s">
        <v>28</v>
      </c>
      <c r="E107" s="98">
        <v>245</v>
      </c>
      <c r="F107" s="172">
        <v>0</v>
      </c>
      <c r="G107" s="63">
        <f t="shared" si="6"/>
        <v>0</v>
      </c>
    </row>
    <row r="108" spans="1:7" s="54" customFormat="1">
      <c r="A108" s="60"/>
      <c r="B108" s="60" t="s">
        <v>67</v>
      </c>
      <c r="C108" s="54" t="s">
        <v>361</v>
      </c>
      <c r="D108" s="97" t="s">
        <v>28</v>
      </c>
      <c r="E108" s="98">
        <v>10</v>
      </c>
      <c r="F108" s="172">
        <v>0</v>
      </c>
      <c r="G108" s="63">
        <f t="shared" si="6"/>
        <v>0</v>
      </c>
    </row>
    <row r="109" spans="1:7">
      <c r="A109" s="60"/>
      <c r="B109" s="60"/>
      <c r="D109" s="107"/>
      <c r="E109" s="108"/>
      <c r="F109" s="167"/>
      <c r="G109" s="63"/>
    </row>
    <row r="110" spans="1:7" s="40" customFormat="1">
      <c r="A110" s="76">
        <f>1+COUNT(A$2:A109)</f>
        <v>15</v>
      </c>
      <c r="C110" s="71" t="s">
        <v>40</v>
      </c>
      <c r="D110" s="72"/>
      <c r="E110" s="73"/>
      <c r="F110" s="155"/>
      <c r="G110" s="35" t="str">
        <f t="shared" ref="G110:G119" si="7">IF(E110&lt;&gt;0,E110*F110," ")</f>
        <v xml:space="preserve"> </v>
      </c>
    </row>
    <row r="111" spans="1:7" s="40" customFormat="1" ht="82.8">
      <c r="A111" s="39"/>
      <c r="C111" s="71" t="s">
        <v>362</v>
      </c>
      <c r="D111" s="72"/>
      <c r="E111" s="73"/>
      <c r="F111" s="155"/>
      <c r="G111" s="35" t="str">
        <f t="shared" si="7"/>
        <v xml:space="preserve"> </v>
      </c>
    </row>
    <row r="112" spans="1:7" s="40" customFormat="1">
      <c r="A112" s="39"/>
      <c r="C112" s="71" t="s">
        <v>24</v>
      </c>
      <c r="D112" s="72" t="s">
        <v>27</v>
      </c>
      <c r="E112" s="73">
        <v>310</v>
      </c>
      <c r="F112" s="172">
        <v>0</v>
      </c>
      <c r="G112" s="35">
        <f t="shared" si="7"/>
        <v>0</v>
      </c>
    </row>
    <row r="113" spans="1:7">
      <c r="A113" s="60"/>
      <c r="B113" s="60"/>
      <c r="D113" s="107"/>
      <c r="E113" s="108"/>
      <c r="F113" s="167"/>
      <c r="G113" s="63" t="str">
        <f t="shared" si="7"/>
        <v xml:space="preserve"> </v>
      </c>
    </row>
    <row r="114" spans="1:7">
      <c r="A114" s="76">
        <f>1+COUNT(A$2:A113)</f>
        <v>16</v>
      </c>
      <c r="B114" s="77"/>
      <c r="C114" s="71" t="s">
        <v>259</v>
      </c>
      <c r="D114" s="107"/>
      <c r="E114" s="108"/>
      <c r="F114" s="167"/>
      <c r="G114" s="63" t="str">
        <f t="shared" si="7"/>
        <v xml:space="preserve"> </v>
      </c>
    </row>
    <row r="115" spans="1:7" ht="96.6">
      <c r="A115" s="77"/>
      <c r="B115" s="77"/>
      <c r="C115" s="71" t="s">
        <v>260</v>
      </c>
      <c r="D115" s="107"/>
      <c r="E115" s="108"/>
      <c r="F115" s="167"/>
      <c r="G115" s="63" t="str">
        <f t="shared" si="7"/>
        <v xml:space="preserve"> </v>
      </c>
    </row>
    <row r="116" spans="1:7" s="96" customFormat="1">
      <c r="A116" s="76"/>
      <c r="B116" s="76" t="s">
        <v>23</v>
      </c>
      <c r="C116" s="71" t="s">
        <v>253</v>
      </c>
      <c r="D116" s="107"/>
      <c r="E116" s="108"/>
      <c r="F116" s="167"/>
      <c r="G116" s="63" t="str">
        <f t="shared" si="7"/>
        <v xml:space="preserve"> </v>
      </c>
    </row>
    <row r="117" spans="1:7" s="96" customFormat="1">
      <c r="A117" s="76"/>
      <c r="B117" s="76" t="s">
        <v>21</v>
      </c>
      <c r="C117" s="71" t="s">
        <v>261</v>
      </c>
      <c r="D117" s="107" t="s">
        <v>22</v>
      </c>
      <c r="E117" s="108">
        <v>70</v>
      </c>
      <c r="F117" s="172">
        <v>0</v>
      </c>
      <c r="G117" s="63">
        <f t="shared" si="7"/>
        <v>0</v>
      </c>
    </row>
    <row r="118" spans="1:7" s="96" customFormat="1">
      <c r="A118" s="76"/>
      <c r="B118" s="76" t="s">
        <v>21</v>
      </c>
      <c r="C118" s="71" t="s">
        <v>262</v>
      </c>
      <c r="D118" s="107" t="s">
        <v>22</v>
      </c>
      <c r="E118" s="108">
        <v>1</v>
      </c>
      <c r="F118" s="172">
        <v>0</v>
      </c>
      <c r="G118" s="63">
        <f>IF(E118&lt;&gt;0,E118*F118," ")</f>
        <v>0</v>
      </c>
    </row>
    <row r="119" spans="1:7" s="40" customFormat="1">
      <c r="A119" s="39"/>
      <c r="C119" s="71"/>
      <c r="D119" s="72"/>
      <c r="E119" s="73"/>
      <c r="F119" s="155"/>
      <c r="G119" s="35" t="str">
        <f t="shared" si="7"/>
        <v xml:space="preserve"> </v>
      </c>
    </row>
    <row r="120" spans="1:7" s="40" customFormat="1">
      <c r="A120" s="76">
        <f>1+COUNT(A$2:A119)</f>
        <v>17</v>
      </c>
      <c r="C120" s="71" t="s">
        <v>41</v>
      </c>
      <c r="D120" s="72"/>
      <c r="E120" s="73"/>
      <c r="F120" s="177"/>
      <c r="G120" s="109"/>
    </row>
    <row r="121" spans="1:7" s="40" customFormat="1" ht="27.6">
      <c r="A121" s="39"/>
      <c r="C121" s="71" t="s">
        <v>42</v>
      </c>
      <c r="D121" s="72"/>
      <c r="E121" s="73"/>
      <c r="F121" s="177"/>
      <c r="G121" s="109"/>
    </row>
    <row r="122" spans="1:7" s="40" customFormat="1">
      <c r="A122" s="39"/>
      <c r="B122" s="40" t="s">
        <v>21</v>
      </c>
      <c r="C122" s="71" t="s">
        <v>363</v>
      </c>
      <c r="D122" s="72" t="s">
        <v>22</v>
      </c>
      <c r="E122" s="73">
        <v>1</v>
      </c>
      <c r="F122" s="172">
        <v>0</v>
      </c>
      <c r="G122" s="109">
        <f t="shared" ref="G122:G127" si="8">IF(E122&lt;&gt;0,E122*F122," ")</f>
        <v>0</v>
      </c>
    </row>
    <row r="123" spans="1:7" s="40" customFormat="1">
      <c r="A123" s="39"/>
      <c r="B123" s="40" t="s">
        <v>21</v>
      </c>
      <c r="C123" s="71" t="s">
        <v>364</v>
      </c>
      <c r="D123" s="72" t="s">
        <v>22</v>
      </c>
      <c r="E123" s="73">
        <v>1</v>
      </c>
      <c r="F123" s="172">
        <v>0</v>
      </c>
      <c r="G123" s="109">
        <f t="shared" si="8"/>
        <v>0</v>
      </c>
    </row>
    <row r="124" spans="1:7" s="44" customFormat="1">
      <c r="A124" s="46"/>
      <c r="C124" s="71"/>
      <c r="D124" s="72"/>
      <c r="E124" s="73"/>
      <c r="F124" s="173"/>
      <c r="G124" s="34" t="str">
        <f t="shared" si="8"/>
        <v xml:space="preserve"> </v>
      </c>
    </row>
    <row r="125" spans="1:7">
      <c r="A125" s="76">
        <f>1+COUNT(A$2:A124)</f>
        <v>18</v>
      </c>
      <c r="B125" s="93"/>
      <c r="C125" s="71" t="s">
        <v>365</v>
      </c>
      <c r="F125" s="172"/>
      <c r="G125" s="94" t="str">
        <f t="shared" si="8"/>
        <v xml:space="preserve"> </v>
      </c>
    </row>
    <row r="126" spans="1:7" ht="41.4">
      <c r="A126" s="95"/>
      <c r="B126" s="93"/>
      <c r="C126" s="71" t="s">
        <v>366</v>
      </c>
      <c r="F126" s="172"/>
      <c r="G126" s="94" t="str">
        <f t="shared" si="8"/>
        <v xml:space="preserve"> </v>
      </c>
    </row>
    <row r="127" spans="1:7">
      <c r="A127" s="95"/>
      <c r="B127" s="93"/>
      <c r="C127" s="71" t="s">
        <v>367</v>
      </c>
      <c r="D127" s="72" t="s">
        <v>368</v>
      </c>
      <c r="E127" s="73">
        <v>2</v>
      </c>
      <c r="F127" s="172">
        <v>0</v>
      </c>
      <c r="G127" s="94">
        <f t="shared" si="8"/>
        <v>0</v>
      </c>
    </row>
    <row r="128" spans="1:7">
      <c r="A128" s="95"/>
      <c r="B128" s="93"/>
      <c r="F128" s="172"/>
      <c r="G128" s="94"/>
    </row>
    <row r="129" spans="1:7" s="40" customFormat="1">
      <c r="A129" s="39"/>
      <c r="C129" s="71"/>
      <c r="D129" s="72"/>
      <c r="E129" s="73"/>
      <c r="F129" s="155"/>
      <c r="G129" s="35" t="str">
        <f>IF(E129&lt;&gt;0,E129*F129," ")</f>
        <v xml:space="preserve"> </v>
      </c>
    </row>
    <row r="130" spans="1:7" s="40" customFormat="1">
      <c r="A130" s="110"/>
      <c r="B130" s="111"/>
      <c r="C130" s="112" t="str">
        <f>C1</f>
        <v xml:space="preserve">HIDRANTNO OMREŽJE - MOKRO/SUHO </v>
      </c>
      <c r="D130" s="113"/>
      <c r="E130" s="114"/>
      <c r="F130" s="178"/>
      <c r="G130" s="115">
        <f>SUM(G3:G129)</f>
        <v>0</v>
      </c>
    </row>
    <row r="65536" spans="1:1">
      <c r="A65536" s="76"/>
    </row>
  </sheetData>
  <sheetProtection algorithmName="SHA-512" hashValue="NnKRnFSjG/w7OM4X4p/69Du6CMUqnzm0zdIt7UrfMouhOqEN1sh91aFP26TCpmM4SmPMePAR1jzhE+vVDgWJRA==" saltValue="hP4cAquJOIKGzVITNd1hg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6" fitToHeight="0" orientation="portrait" useFirstPageNumber="1" r:id="rId1"/>
  <headerFooter alignWithMargins="0">
    <oddHeader>&amp;C&amp;G</oddHeader>
    <oddFooter>&amp;LAP LJ - FAZA B - GOI DELA&amp;C&amp;A&amp;Rstran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67063F8E740941BF478CF252403F84" ma:contentTypeVersion="17" ma:contentTypeDescription="Ustvari nov dokument." ma:contentTypeScope="" ma:versionID="15002bf7643ee056d8bcbba6c3653655">
  <xsd:schema xmlns:xsd="http://www.w3.org/2001/XMLSchema" xmlns:xs="http://www.w3.org/2001/XMLSchema" xmlns:p="http://schemas.microsoft.com/office/2006/metadata/properties" xmlns:ns2="984ed888-9fb6-4608-9d63-9f355e492183" xmlns:ns3="1aee15ce-4196-47ef-9e16-8594003bae07" targetNamespace="http://schemas.microsoft.com/office/2006/metadata/properties" ma:root="true" ma:fieldsID="9f39c892418fb14c474e2a3de367ceec" ns2:_="" ns3:_="">
    <xsd:import namespace="984ed888-9fb6-4608-9d63-9f355e492183"/>
    <xsd:import namespace="1aee15ce-4196-47ef-9e16-8594003ba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ed888-9fb6-4608-9d63-9f355e4921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c410862e-2433-430c-afad-127a969c8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e15ce-4196-47ef-9e16-8594003bae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6ddec0-4292-4a36-894f-0ebcc2bc3c54}" ma:internalName="TaxCatchAll" ma:showField="CatchAllData" ma:web="1aee15ce-4196-47ef-9e16-8594003bae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ed888-9fb6-4608-9d63-9f355e492183">
      <Terms xmlns="http://schemas.microsoft.com/office/infopath/2007/PartnerControls"/>
    </lcf76f155ced4ddcb4097134ff3c332f>
    <TaxCatchAll xmlns="1aee15ce-4196-47ef-9e16-8594003bae07" xsi:nil="true"/>
  </documentManagement>
</p:properties>
</file>

<file path=customXml/itemProps1.xml><?xml version="1.0" encoding="utf-8"?>
<ds:datastoreItem xmlns:ds="http://schemas.openxmlformats.org/officeDocument/2006/customXml" ds:itemID="{B34AB236-BF59-44D2-BD8F-CABE6099D617}"/>
</file>

<file path=customXml/itemProps2.xml><?xml version="1.0" encoding="utf-8"?>
<ds:datastoreItem xmlns:ds="http://schemas.openxmlformats.org/officeDocument/2006/customXml" ds:itemID="{AE029837-4805-4DBB-9572-7C2B0EBFCEAB}"/>
</file>

<file path=customXml/itemProps3.xml><?xml version="1.0" encoding="utf-8"?>
<ds:datastoreItem xmlns:ds="http://schemas.openxmlformats.org/officeDocument/2006/customXml" ds:itemID="{8CF88911-7E4B-4908-BFAB-32E4C9DD7A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REKAPITULACIJA - POŽARNO V.</vt:lpstr>
      <vt:lpstr>SPRINKLER STROJNICA</vt:lpstr>
      <vt:lpstr>SPRINKLER MREŽA</vt:lpstr>
      <vt:lpstr>HIDRANTNO OMREŽJE</vt:lpstr>
      <vt:lpstr>'HIDRANTNO OMREŽJE'!Print_Titles</vt:lpstr>
      <vt:lpstr>'SPRINKLER MREŽA'!Print_Titles</vt:lpstr>
      <vt:lpstr>'SPRINKLER STROJNICA'!Print_Titles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</dc:creator>
  <cp:lastModifiedBy>User3</cp:lastModifiedBy>
  <cp:lastPrinted>2026-03-18T08:12:49Z</cp:lastPrinted>
  <dcterms:created xsi:type="dcterms:W3CDTF">2013-09-02T06:25:06Z</dcterms:created>
  <dcterms:modified xsi:type="dcterms:W3CDTF">2026-03-19T11:24:53Z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0x0101008B67063F8E740941BF478CF252403F84</vt:lpwstr>
  </property>
</Properties>
</file>